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ԲԱՑ ՄՐՑՈՒՅԹ\ԵՔ-ԲՄԱՇՁԲ-24-38 Նոր Նորք  վարչական շրջանի Կարախանյան փողոցում  մայթի կառուցման\Hraver 24-38\Hraver Hay 24-38\"/>
    </mc:Choice>
  </mc:AlternateContent>
  <bookViews>
    <workbookView xWindow="6405" yWindow="945" windowWidth="20730" windowHeight="11160" tabRatio="852" firstSheet="1" activeTab="1"/>
  </bookViews>
  <sheets>
    <sheet name="Cav-Nax-Karaxanyan-Mayt" sheetId="85" state="hidden" r:id="rId1"/>
    <sheet name="Cav-Nax-Karaxanyan-Mayt (%)" sheetId="86" r:id="rId2"/>
  </sheets>
  <definedNames>
    <definedName name="_xlnm.Print_Area" localSheetId="0">'Cav-Nax-Karaxanyan-Mayt'!$A$1:$R$164</definedName>
    <definedName name="_xlnm.Print_Area" localSheetId="1">'Cav-Nax-Karaxanyan-Mayt (%)'!$A$1:$T$215</definedName>
    <definedName name="_xlnm.Print_Titles" localSheetId="0">'Cav-Nax-Karaxanyan-Mayt'!$16:$16</definedName>
    <definedName name="_xlnm.Print_Titles" localSheetId="1">'Cav-Nax-Karaxanyan-Mayt (%)'!$17:$17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86" l="1"/>
  <c r="O197" i="86"/>
  <c r="O196" i="86"/>
  <c r="O195" i="86"/>
  <c r="O194" i="86"/>
  <c r="J194" i="86"/>
  <c r="H194" i="86"/>
  <c r="O193" i="86"/>
  <c r="O192" i="86"/>
  <c r="O191" i="86"/>
  <c r="O190" i="86"/>
  <c r="J190" i="86"/>
  <c r="H190" i="86"/>
  <c r="O189" i="86"/>
  <c r="O188" i="86"/>
  <c r="O187" i="86"/>
  <c r="O186" i="86"/>
  <c r="J186" i="86"/>
  <c r="H186" i="86"/>
  <c r="O185" i="86"/>
  <c r="O184" i="86"/>
  <c r="O183" i="86"/>
  <c r="O182" i="86"/>
  <c r="J182" i="86"/>
  <c r="H182" i="86"/>
  <c r="O181" i="86"/>
  <c r="O180" i="86"/>
  <c r="O179" i="86"/>
  <c r="O178" i="86"/>
  <c r="J178" i="86"/>
  <c r="H178" i="86"/>
  <c r="O177" i="86"/>
  <c r="O176" i="86"/>
  <c r="O175" i="86"/>
  <c r="O174" i="86"/>
  <c r="J174" i="86"/>
  <c r="H174" i="86"/>
  <c r="O173" i="86"/>
  <c r="O172" i="86"/>
  <c r="O171" i="86"/>
  <c r="O170" i="86"/>
  <c r="J170" i="86"/>
  <c r="H170" i="86"/>
  <c r="O169" i="86"/>
  <c r="O168" i="86"/>
  <c r="O167" i="86"/>
  <c r="O166" i="86"/>
  <c r="J166" i="86"/>
  <c r="H166" i="86"/>
  <c r="O165" i="86"/>
  <c r="O164" i="86"/>
  <c r="O163" i="86"/>
  <c r="O162" i="86"/>
  <c r="J162" i="86"/>
  <c r="H162" i="86"/>
  <c r="O161" i="86"/>
  <c r="O160" i="86"/>
  <c r="O159" i="86"/>
  <c r="O158" i="86"/>
  <c r="J158" i="86"/>
  <c r="H158" i="86"/>
  <c r="O157" i="86"/>
  <c r="O156" i="86"/>
  <c r="O155" i="86"/>
  <c r="O154" i="86"/>
  <c r="J154" i="86"/>
  <c r="H154" i="86"/>
  <c r="O145" i="86"/>
  <c r="O144" i="86"/>
  <c r="O143" i="86"/>
  <c r="O142" i="86"/>
  <c r="J142" i="86"/>
  <c r="H142" i="86"/>
  <c r="O141" i="86"/>
  <c r="O140" i="86"/>
  <c r="O139" i="86"/>
  <c r="O138" i="86"/>
  <c r="J138" i="86"/>
  <c r="H138" i="86"/>
  <c r="O137" i="86"/>
  <c r="O136" i="86"/>
  <c r="O135" i="86"/>
  <c r="O134" i="86"/>
  <c r="J134" i="86"/>
  <c r="H134" i="86"/>
  <c r="O133" i="86"/>
  <c r="O132" i="86"/>
  <c r="O131" i="86"/>
  <c r="O130" i="86"/>
  <c r="J130" i="86"/>
  <c r="H130" i="86"/>
  <c r="O121" i="86"/>
  <c r="O120" i="86"/>
  <c r="O119" i="86"/>
  <c r="O118" i="86"/>
  <c r="J118" i="86"/>
  <c r="H118" i="86"/>
  <c r="O117" i="86"/>
  <c r="O116" i="86"/>
  <c r="O115" i="86"/>
  <c r="O114" i="86"/>
  <c r="J114" i="86"/>
  <c r="H114" i="86"/>
  <c r="O113" i="86"/>
  <c r="O112" i="86"/>
  <c r="O111" i="86"/>
  <c r="O110" i="86"/>
  <c r="J110" i="86"/>
  <c r="H110" i="86"/>
  <c r="O109" i="86"/>
  <c r="O108" i="86"/>
  <c r="O107" i="86"/>
  <c r="O106" i="86"/>
  <c r="J106" i="86"/>
  <c r="H106" i="86"/>
  <c r="O97" i="86"/>
  <c r="O96" i="86"/>
  <c r="O95" i="86"/>
  <c r="O94" i="86"/>
  <c r="J94" i="86"/>
  <c r="H94" i="86"/>
  <c r="O93" i="86"/>
  <c r="O92" i="86"/>
  <c r="O91" i="86"/>
  <c r="O90" i="86"/>
  <c r="J90" i="86"/>
  <c r="H90" i="86"/>
  <c r="O89" i="86"/>
  <c r="O88" i="86"/>
  <c r="O87" i="86"/>
  <c r="O86" i="86"/>
  <c r="J86" i="86"/>
  <c r="H86" i="86"/>
  <c r="O85" i="86"/>
  <c r="O84" i="86"/>
  <c r="O83" i="86"/>
  <c r="O82" i="86"/>
  <c r="J82" i="86"/>
  <c r="H82" i="86"/>
  <c r="O73" i="86"/>
  <c r="O72" i="86"/>
  <c r="O71" i="86"/>
  <c r="O70" i="86"/>
  <c r="J70" i="86"/>
  <c r="H70" i="86"/>
  <c r="O69" i="86"/>
  <c r="O68" i="86"/>
  <c r="O67" i="86"/>
  <c r="O66" i="86"/>
  <c r="J66" i="86"/>
  <c r="H66" i="86"/>
  <c r="O65" i="86"/>
  <c r="O64" i="86"/>
  <c r="O63" i="86"/>
  <c r="O62" i="86"/>
  <c r="J62" i="86"/>
  <c r="H62" i="86"/>
  <c r="O61" i="86"/>
  <c r="O60" i="86"/>
  <c r="O59" i="86"/>
  <c r="O58" i="86"/>
  <c r="J58" i="86"/>
  <c r="H58" i="86"/>
  <c r="O57" i="86"/>
  <c r="O56" i="86"/>
  <c r="O55" i="86"/>
  <c r="O54" i="86"/>
  <c r="J54" i="86"/>
  <c r="H54" i="86"/>
  <c r="O53" i="86"/>
  <c r="O52" i="86"/>
  <c r="O51" i="86"/>
  <c r="O50" i="86"/>
  <c r="J50" i="86"/>
  <c r="H50" i="86"/>
  <c r="O49" i="86"/>
  <c r="O48" i="86"/>
  <c r="O47" i="86"/>
  <c r="O46" i="86"/>
  <c r="J46" i="86"/>
  <c r="H46" i="86"/>
  <c r="O45" i="86"/>
  <c r="O44" i="86"/>
  <c r="O43" i="86"/>
  <c r="O42" i="86"/>
  <c r="J42" i="86"/>
  <c r="H42" i="86"/>
  <c r="O41" i="86"/>
  <c r="O40" i="86"/>
  <c r="O39" i="86"/>
  <c r="O38" i="86"/>
  <c r="J38" i="86"/>
  <c r="H38" i="86"/>
  <c r="O37" i="86"/>
  <c r="O36" i="86"/>
  <c r="O35" i="86"/>
  <c r="O34" i="86"/>
  <c r="J34" i="86"/>
  <c r="H34" i="86"/>
  <c r="O33" i="86"/>
  <c r="O32" i="86"/>
  <c r="O31" i="86"/>
  <c r="O30" i="86"/>
  <c r="J30" i="86"/>
  <c r="H30" i="86"/>
  <c r="O29" i="86"/>
  <c r="O28" i="86"/>
  <c r="O27" i="86"/>
  <c r="O26" i="86"/>
  <c r="J26" i="86"/>
  <c r="H26" i="86"/>
  <c r="O25" i="86"/>
  <c r="O24" i="86"/>
  <c r="O23" i="86"/>
  <c r="O22" i="86"/>
  <c r="J22" i="86"/>
  <c r="H22" i="86"/>
  <c r="O21" i="86"/>
  <c r="O20" i="86"/>
  <c r="O19" i="86"/>
  <c r="S18" i="86"/>
  <c r="O18" i="86"/>
  <c r="J18" i="86"/>
  <c r="H18" i="86"/>
  <c r="F9" i="86"/>
  <c r="S17" i="85"/>
  <c r="Q22" i="86" l="1"/>
  <c r="Q38" i="86"/>
  <c r="Q54" i="86"/>
  <c r="R54" i="86" s="1"/>
  <c r="F54" i="86" s="1"/>
  <c r="Q94" i="86"/>
  <c r="R94" i="86" s="1"/>
  <c r="F94" i="86" s="1"/>
  <c r="Q70" i="86"/>
  <c r="Q178" i="86"/>
  <c r="Q186" i="86"/>
  <c r="Q194" i="86"/>
  <c r="R194" i="86" s="1"/>
  <c r="F194" i="86" s="1"/>
  <c r="Q106" i="86"/>
  <c r="R106" i="86" s="1"/>
  <c r="F106" i="86" s="1"/>
  <c r="Q130" i="86"/>
  <c r="R130" i="86" s="1"/>
  <c r="F130" i="86" s="1"/>
  <c r="Q170" i="86"/>
  <c r="R170" i="86" s="1"/>
  <c r="F170" i="86" s="1"/>
  <c r="Q90" i="86"/>
  <c r="R90" i="86" s="1"/>
  <c r="F90" i="86" s="1"/>
  <c r="Q114" i="86"/>
  <c r="R114" i="86" s="1"/>
  <c r="F114" i="86" s="1"/>
  <c r="Q138" i="86"/>
  <c r="R138" i="86" s="1"/>
  <c r="F138" i="86" s="1"/>
  <c r="Q162" i="86"/>
  <c r="R162" i="86" s="1"/>
  <c r="F162" i="86" s="1"/>
  <c r="Q26" i="86"/>
  <c r="R26" i="86" s="1"/>
  <c r="F26" i="86" s="1"/>
  <c r="Q154" i="86"/>
  <c r="R154" i="86" s="1"/>
  <c r="F154" i="86" s="1"/>
  <c r="Q46" i="86"/>
  <c r="R46" i="86" s="1"/>
  <c r="F46" i="86" s="1"/>
  <c r="Q42" i="86"/>
  <c r="R42" i="86" s="1"/>
  <c r="F42" i="86" s="1"/>
  <c r="Q18" i="86"/>
  <c r="R18" i="86" s="1"/>
  <c r="F18" i="86" s="1"/>
  <c r="P18" i="86" s="1"/>
  <c r="Q34" i="86"/>
  <c r="R34" i="86" s="1"/>
  <c r="F34" i="86" s="1"/>
  <c r="Q30" i="86"/>
  <c r="R30" i="86" s="1"/>
  <c r="F30" i="86" s="1"/>
  <c r="Q50" i="86"/>
  <c r="R50" i="86" s="1"/>
  <c r="F50" i="86" s="1"/>
  <c r="S50" i="86" s="1"/>
  <c r="T50" i="86" s="1"/>
  <c r="Q66" i="86"/>
  <c r="R66" i="86" s="1"/>
  <c r="F66" i="86" s="1"/>
  <c r="Q58" i="86"/>
  <c r="R58" i="86" s="1"/>
  <c r="F58" i="86" s="1"/>
  <c r="P58" i="86" s="1"/>
  <c r="Q82" i="86"/>
  <c r="R82" i="86" s="1"/>
  <c r="F82" i="86" s="1"/>
  <c r="Q62" i="86"/>
  <c r="R62" i="86" s="1"/>
  <c r="F62" i="86" s="1"/>
  <c r="Q86" i="86"/>
  <c r="R86" i="86" s="1"/>
  <c r="F86" i="86" s="1"/>
  <c r="R22" i="86"/>
  <c r="F22" i="86" s="1"/>
  <c r="R38" i="86"/>
  <c r="F38" i="86" s="1"/>
  <c r="R70" i="86"/>
  <c r="F70" i="86" s="1"/>
  <c r="Q110" i="86"/>
  <c r="R110" i="86" s="1"/>
  <c r="F110" i="86" s="1"/>
  <c r="Q142" i="86"/>
  <c r="R142" i="86" s="1"/>
  <c r="F142" i="86" s="1"/>
  <c r="Q166" i="86"/>
  <c r="R166" i="86" s="1"/>
  <c r="F166" i="86" s="1"/>
  <c r="Q174" i="86"/>
  <c r="R174" i="86" s="1"/>
  <c r="F174" i="86" s="1"/>
  <c r="Q182" i="86"/>
  <c r="R182" i="86" s="1"/>
  <c r="F182" i="86" s="1"/>
  <c r="Q118" i="86"/>
  <c r="R118" i="86" s="1"/>
  <c r="F118" i="86" s="1"/>
  <c r="Q134" i="86"/>
  <c r="R134" i="86" s="1"/>
  <c r="F134" i="86" s="1"/>
  <c r="Q158" i="86"/>
  <c r="R158" i="86" s="1"/>
  <c r="F158" i="86" s="1"/>
  <c r="Q190" i="86"/>
  <c r="R190" i="86" s="1"/>
  <c r="F190" i="86" s="1"/>
  <c r="R178" i="86"/>
  <c r="F178" i="86" s="1"/>
  <c r="R186" i="86"/>
  <c r="F186" i="86" s="1"/>
  <c r="S42" i="86" l="1"/>
  <c r="T42" i="86" s="1"/>
  <c r="P42" i="86"/>
  <c r="P82" i="86"/>
  <c r="S82" i="86"/>
  <c r="T82" i="86" s="1"/>
  <c r="S34" i="86"/>
  <c r="T34" i="86" s="1"/>
  <c r="P34" i="86"/>
  <c r="S58" i="86"/>
  <c r="T58" i="86" s="1"/>
  <c r="P50" i="86"/>
  <c r="S66" i="86"/>
  <c r="T66" i="86" s="1"/>
  <c r="P66" i="86"/>
  <c r="S182" i="86"/>
  <c r="T182" i="86" s="1"/>
  <c r="P182" i="86"/>
  <c r="P90" i="86"/>
  <c r="S90" i="86"/>
  <c r="T90" i="86" s="1"/>
  <c r="S70" i="86"/>
  <c r="T70" i="86" s="1"/>
  <c r="P70" i="86"/>
  <c r="S190" i="86"/>
  <c r="T190" i="86" s="1"/>
  <c r="P190" i="86"/>
  <c r="S30" i="86"/>
  <c r="T30" i="86" s="1"/>
  <c r="P30" i="86"/>
  <c r="S94" i="86"/>
  <c r="T94" i="86" s="1"/>
  <c r="P94" i="86"/>
  <c r="P138" i="86"/>
  <c r="S138" i="86"/>
  <c r="T138" i="86" s="1"/>
  <c r="S142" i="86"/>
  <c r="T142" i="86" s="1"/>
  <c r="P142" i="86"/>
  <c r="P178" i="86"/>
  <c r="S178" i="86"/>
  <c r="T178" i="86" s="1"/>
  <c r="S62" i="86"/>
  <c r="T62" i="86" s="1"/>
  <c r="P62" i="86"/>
  <c r="S134" i="86"/>
  <c r="T134" i="86" s="1"/>
  <c r="P134" i="86"/>
  <c r="P26" i="86"/>
  <c r="S26" i="86"/>
  <c r="T26" i="86" s="1"/>
  <c r="S118" i="86"/>
  <c r="T118" i="86" s="1"/>
  <c r="P118" i="86"/>
  <c r="P162" i="86"/>
  <c r="S162" i="86"/>
  <c r="T162" i="86" s="1"/>
  <c r="S54" i="86"/>
  <c r="T54" i="86" s="1"/>
  <c r="P54" i="86"/>
  <c r="S174" i="86"/>
  <c r="T174" i="86" s="1"/>
  <c r="P174" i="86"/>
  <c r="P154" i="86"/>
  <c r="S154" i="86"/>
  <c r="T154" i="86" s="1"/>
  <c r="S158" i="86"/>
  <c r="T158" i="86" s="1"/>
  <c r="P158" i="86"/>
  <c r="S86" i="86"/>
  <c r="T86" i="86" s="1"/>
  <c r="P86" i="86"/>
  <c r="P130" i="86"/>
  <c r="S130" i="86"/>
  <c r="T130" i="86" s="1"/>
  <c r="S110" i="86"/>
  <c r="T110" i="86" s="1"/>
  <c r="P110" i="86"/>
  <c r="S38" i="86"/>
  <c r="T38" i="86" s="1"/>
  <c r="P38" i="86"/>
  <c r="P170" i="86"/>
  <c r="S170" i="86"/>
  <c r="T170" i="86" s="1"/>
  <c r="P194" i="86"/>
  <c r="S194" i="86"/>
  <c r="T194" i="86" s="1"/>
  <c r="P114" i="86"/>
  <c r="S114" i="86"/>
  <c r="T114" i="86" s="1"/>
  <c r="S22" i="86"/>
  <c r="T22" i="86" s="1"/>
  <c r="P22" i="86"/>
  <c r="P186" i="86"/>
  <c r="S186" i="86"/>
  <c r="T186" i="86" s="1"/>
  <c r="P106" i="86"/>
  <c r="S106" i="86"/>
  <c r="T106" i="86" s="1"/>
  <c r="S46" i="86"/>
  <c r="T46" i="86" s="1"/>
  <c r="P46" i="86"/>
  <c r="S166" i="86"/>
  <c r="T166" i="86" s="1"/>
  <c r="P166" i="86"/>
  <c r="T98" i="86" l="1"/>
  <c r="T198" i="86"/>
  <c r="T74" i="86"/>
  <c r="T122" i="86"/>
  <c r="T146" i="86"/>
  <c r="O164" i="85"/>
  <c r="O163" i="85"/>
  <c r="O162" i="85"/>
  <c r="O161" i="85"/>
  <c r="J161" i="85"/>
  <c r="H161" i="85"/>
  <c r="O160" i="85"/>
  <c r="O159" i="85"/>
  <c r="O158" i="85"/>
  <c r="O157" i="85"/>
  <c r="J157" i="85"/>
  <c r="H157" i="85"/>
  <c r="O156" i="85"/>
  <c r="O155" i="85"/>
  <c r="O154" i="85"/>
  <c r="O153" i="85"/>
  <c r="J153" i="85"/>
  <c r="H153" i="85"/>
  <c r="O152" i="85"/>
  <c r="O151" i="85"/>
  <c r="O150" i="85"/>
  <c r="O149" i="85"/>
  <c r="J149" i="85"/>
  <c r="H149" i="85"/>
  <c r="O148" i="85"/>
  <c r="O147" i="85"/>
  <c r="O146" i="85"/>
  <c r="O145" i="85"/>
  <c r="J145" i="85"/>
  <c r="H145" i="85"/>
  <c r="O144" i="85"/>
  <c r="O143" i="85"/>
  <c r="O142" i="85"/>
  <c r="O141" i="85"/>
  <c r="J141" i="85"/>
  <c r="H141" i="85"/>
  <c r="O140" i="85"/>
  <c r="O139" i="85"/>
  <c r="O138" i="85"/>
  <c r="O137" i="85"/>
  <c r="J137" i="85"/>
  <c r="H137" i="85"/>
  <c r="O136" i="85"/>
  <c r="O135" i="85"/>
  <c r="O134" i="85"/>
  <c r="O133" i="85"/>
  <c r="J133" i="85"/>
  <c r="H133" i="85"/>
  <c r="O132" i="85"/>
  <c r="O131" i="85"/>
  <c r="O130" i="85"/>
  <c r="O129" i="85"/>
  <c r="J129" i="85"/>
  <c r="H129" i="85"/>
  <c r="O128" i="85"/>
  <c r="O127" i="85"/>
  <c r="O126" i="85"/>
  <c r="O125" i="85"/>
  <c r="J125" i="85"/>
  <c r="H125" i="85"/>
  <c r="O124" i="85"/>
  <c r="O123" i="85"/>
  <c r="O122" i="85"/>
  <c r="O121" i="85"/>
  <c r="J121" i="85"/>
  <c r="H121" i="85"/>
  <c r="O120" i="85"/>
  <c r="O119" i="85"/>
  <c r="O118" i="85"/>
  <c r="O117" i="85"/>
  <c r="J117" i="85"/>
  <c r="H117" i="85"/>
  <c r="O116" i="85"/>
  <c r="O115" i="85"/>
  <c r="O114" i="85"/>
  <c r="O113" i="85"/>
  <c r="J113" i="85"/>
  <c r="H113" i="85"/>
  <c r="O112" i="85"/>
  <c r="O111" i="85"/>
  <c r="O110" i="85"/>
  <c r="O109" i="85"/>
  <c r="J109" i="85"/>
  <c r="H109" i="85"/>
  <c r="O108" i="85"/>
  <c r="O107" i="85"/>
  <c r="O106" i="85"/>
  <c r="O105" i="85"/>
  <c r="J105" i="85"/>
  <c r="H105" i="85"/>
  <c r="O104" i="85"/>
  <c r="O103" i="85"/>
  <c r="O102" i="85"/>
  <c r="O101" i="85"/>
  <c r="J101" i="85"/>
  <c r="H101" i="85"/>
  <c r="O100" i="85"/>
  <c r="O99" i="85"/>
  <c r="O98" i="85"/>
  <c r="O97" i="85"/>
  <c r="J97" i="85"/>
  <c r="H97" i="85"/>
  <c r="O96" i="85"/>
  <c r="O95" i="85"/>
  <c r="O94" i="85"/>
  <c r="O93" i="85"/>
  <c r="J93" i="85"/>
  <c r="H93" i="85"/>
  <c r="O92" i="85"/>
  <c r="O91" i="85"/>
  <c r="O90" i="85"/>
  <c r="O89" i="85"/>
  <c r="J89" i="85"/>
  <c r="H89" i="85"/>
  <c r="O88" i="85"/>
  <c r="O87" i="85"/>
  <c r="O86" i="85"/>
  <c r="O85" i="85"/>
  <c r="J85" i="85"/>
  <c r="H85" i="85"/>
  <c r="O84" i="85"/>
  <c r="O83" i="85"/>
  <c r="O82" i="85"/>
  <c r="O81" i="85"/>
  <c r="J81" i="85"/>
  <c r="H81" i="85"/>
  <c r="O80" i="85"/>
  <c r="O79" i="85"/>
  <c r="O78" i="85"/>
  <c r="O77" i="85"/>
  <c r="J77" i="85"/>
  <c r="H77" i="85"/>
  <c r="O76" i="85"/>
  <c r="O75" i="85"/>
  <c r="O74" i="85"/>
  <c r="O73" i="85"/>
  <c r="J73" i="85"/>
  <c r="H73" i="85"/>
  <c r="O72" i="85"/>
  <c r="O71" i="85"/>
  <c r="O70" i="85"/>
  <c r="O69" i="85"/>
  <c r="J69" i="85"/>
  <c r="H69" i="85"/>
  <c r="O68" i="85"/>
  <c r="O67" i="85"/>
  <c r="O66" i="85"/>
  <c r="O65" i="85"/>
  <c r="J65" i="85"/>
  <c r="H65" i="85"/>
  <c r="O64" i="85"/>
  <c r="O63" i="85"/>
  <c r="O62" i="85"/>
  <c r="O61" i="85"/>
  <c r="J61" i="85"/>
  <c r="H61" i="85"/>
  <c r="O60" i="85"/>
  <c r="O59" i="85"/>
  <c r="O58" i="85"/>
  <c r="O57" i="85"/>
  <c r="J57" i="85"/>
  <c r="H57" i="85"/>
  <c r="O56" i="85"/>
  <c r="O55" i="85"/>
  <c r="O54" i="85"/>
  <c r="O53" i="85"/>
  <c r="J53" i="85"/>
  <c r="H53" i="85"/>
  <c r="O52" i="85"/>
  <c r="O51" i="85"/>
  <c r="O50" i="85"/>
  <c r="O49" i="85"/>
  <c r="J49" i="85"/>
  <c r="H49" i="85"/>
  <c r="O48" i="85"/>
  <c r="O47" i="85"/>
  <c r="O46" i="85"/>
  <c r="O45" i="85"/>
  <c r="J45" i="85"/>
  <c r="H45" i="85"/>
  <c r="O44" i="85"/>
  <c r="O43" i="85"/>
  <c r="O42" i="85"/>
  <c r="O41" i="85"/>
  <c r="J41" i="85"/>
  <c r="H41" i="85"/>
  <c r="O40" i="85"/>
  <c r="O39" i="85"/>
  <c r="O38" i="85"/>
  <c r="O37" i="85"/>
  <c r="J37" i="85"/>
  <c r="H37" i="85"/>
  <c r="O36" i="85"/>
  <c r="O35" i="85"/>
  <c r="O34" i="85"/>
  <c r="O33" i="85"/>
  <c r="J33" i="85"/>
  <c r="H33" i="85"/>
  <c r="O32" i="85"/>
  <c r="O31" i="85"/>
  <c r="O30" i="85"/>
  <c r="O29" i="85"/>
  <c r="J29" i="85"/>
  <c r="H29" i="85"/>
  <c r="O28" i="85"/>
  <c r="O27" i="85"/>
  <c r="O26" i="85"/>
  <c r="O25" i="85"/>
  <c r="J25" i="85"/>
  <c r="H25" i="85"/>
  <c r="O24" i="85"/>
  <c r="O23" i="85"/>
  <c r="O22" i="85"/>
  <c r="O21" i="85"/>
  <c r="J21" i="85"/>
  <c r="H21" i="85"/>
  <c r="O20" i="85"/>
  <c r="O19" i="85"/>
  <c r="U18" i="85"/>
  <c r="O18" i="85"/>
  <c r="O17" i="85"/>
  <c r="J17" i="85"/>
  <c r="H17" i="85"/>
  <c r="R14" i="85"/>
  <c r="F9" i="85"/>
  <c r="Q21" i="85" l="1"/>
  <c r="R21" i="85" s="1"/>
  <c r="Q53" i="85"/>
  <c r="R53" i="85" s="1"/>
  <c r="Q69" i="85"/>
  <c r="R69" i="85" s="1"/>
  <c r="Q85" i="85"/>
  <c r="R85" i="85" s="1"/>
  <c r="F85" i="85" s="1"/>
  <c r="Q133" i="85"/>
  <c r="R133" i="85" s="1"/>
  <c r="Q17" i="85"/>
  <c r="R17" i="85" s="1"/>
  <c r="F17" i="85" s="1"/>
  <c r="P17" i="85" s="1"/>
  <c r="Q37" i="85"/>
  <c r="Q101" i="85"/>
  <c r="R101" i="85" s="1"/>
  <c r="Q117" i="85"/>
  <c r="R117" i="85" s="1"/>
  <c r="F117" i="85" s="1"/>
  <c r="Q149" i="85"/>
  <c r="R149" i="85" s="1"/>
  <c r="F149" i="85" s="1"/>
  <c r="Q73" i="85"/>
  <c r="R73" i="85" s="1"/>
  <c r="F73" i="85" s="1"/>
  <c r="Q121" i="85"/>
  <c r="R121" i="85" s="1"/>
  <c r="F121" i="85" s="1"/>
  <c r="Q137" i="85"/>
  <c r="R137" i="85" s="1"/>
  <c r="F137" i="85" s="1"/>
  <c r="Q29" i="85"/>
  <c r="R29" i="85" s="1"/>
  <c r="F29" i="85" s="1"/>
  <c r="Q49" i="85"/>
  <c r="R49" i="85" s="1"/>
  <c r="F49" i="85" s="1"/>
  <c r="Q45" i="85"/>
  <c r="Q129" i="85"/>
  <c r="Q157" i="85"/>
  <c r="R157" i="85" s="1"/>
  <c r="F157" i="85" s="1"/>
  <c r="R45" i="85"/>
  <c r="F45" i="85" s="1"/>
  <c r="Q65" i="85"/>
  <c r="R65" i="85" s="1"/>
  <c r="F65" i="85" s="1"/>
  <c r="F133" i="85"/>
  <c r="F21" i="85"/>
  <c r="Q25" i="85"/>
  <c r="R25" i="85" s="1"/>
  <c r="F25" i="85" s="1"/>
  <c r="Q61" i="85"/>
  <c r="R61" i="85" s="1"/>
  <c r="F61" i="85" s="1"/>
  <c r="Q81" i="85"/>
  <c r="R81" i="85" s="1"/>
  <c r="F81" i="85" s="1"/>
  <c r="Q153" i="85"/>
  <c r="R153" i="85" s="1"/>
  <c r="F153" i="85" s="1"/>
  <c r="Q41" i="85"/>
  <c r="R41" i="85" s="1"/>
  <c r="F41" i="85" s="1"/>
  <c r="Q77" i="85"/>
  <c r="R77" i="85" s="1"/>
  <c r="F77" i="85" s="1"/>
  <c r="Q97" i="85"/>
  <c r="R97" i="85" s="1"/>
  <c r="F97" i="85" s="1"/>
  <c r="F53" i="85"/>
  <c r="Q57" i="85"/>
  <c r="R57" i="85" s="1"/>
  <c r="F57" i="85" s="1"/>
  <c r="Q93" i="85"/>
  <c r="R93" i="85" s="1"/>
  <c r="F93" i="85" s="1"/>
  <c r="Q113" i="85"/>
  <c r="R113" i="85" s="1"/>
  <c r="F113" i="85" s="1"/>
  <c r="F125" i="85"/>
  <c r="R37" i="85"/>
  <c r="F37" i="85" s="1"/>
  <c r="Q109" i="85"/>
  <c r="R109" i="85" s="1"/>
  <c r="F109" i="85" s="1"/>
  <c r="R129" i="85"/>
  <c r="F129" i="85" s="1"/>
  <c r="Q89" i="85"/>
  <c r="R89" i="85" s="1"/>
  <c r="F89" i="85" s="1"/>
  <c r="Q125" i="85"/>
  <c r="R125" i="85" s="1"/>
  <c r="Q145" i="85"/>
  <c r="R145" i="85" s="1"/>
  <c r="F145" i="85" s="1"/>
  <c r="Q33" i="85"/>
  <c r="R33" i="85" s="1"/>
  <c r="F33" i="85" s="1"/>
  <c r="Q105" i="85"/>
  <c r="R105" i="85" s="1"/>
  <c r="F105" i="85" s="1"/>
  <c r="Q141" i="85"/>
  <c r="R141" i="85" s="1"/>
  <c r="F141" i="85" s="1"/>
  <c r="Q161" i="85"/>
  <c r="R161" i="85" s="1"/>
  <c r="F161" i="85" s="1"/>
  <c r="F69" i="85"/>
  <c r="F101" i="85"/>
  <c r="P157" i="85" l="1"/>
  <c r="S157" i="85"/>
  <c r="T157" i="85" s="1"/>
  <c r="P121" i="85"/>
  <c r="S121" i="85"/>
  <c r="T121" i="85" s="1"/>
  <c r="P149" i="85"/>
  <c r="S149" i="85"/>
  <c r="T149" i="85" s="1"/>
  <c r="P137" i="85"/>
  <c r="S137" i="85"/>
  <c r="T137" i="85" s="1"/>
  <c r="P117" i="85"/>
  <c r="S117" i="85"/>
  <c r="T117" i="85" s="1"/>
  <c r="P33" i="85"/>
  <c r="S33" i="85"/>
  <c r="T33" i="85" s="1"/>
  <c r="P153" i="85"/>
  <c r="S153" i="85"/>
  <c r="T153" i="85" s="1"/>
  <c r="P65" i="85"/>
  <c r="S65" i="85"/>
  <c r="T65" i="85" s="1"/>
  <c r="P85" i="85"/>
  <c r="S85" i="85"/>
  <c r="T85" i="85" s="1"/>
  <c r="P145" i="85"/>
  <c r="S145" i="85"/>
  <c r="T145" i="85" s="1"/>
  <c r="P113" i="85"/>
  <c r="S113" i="85"/>
  <c r="T113" i="85" s="1"/>
  <c r="P45" i="85"/>
  <c r="S45" i="85"/>
  <c r="T45" i="85" s="1"/>
  <c r="P141" i="85"/>
  <c r="S141" i="85"/>
  <c r="T141" i="85" s="1"/>
  <c r="P73" i="85"/>
  <c r="S73" i="85"/>
  <c r="T73" i="85" s="1"/>
  <c r="P93" i="85"/>
  <c r="S93" i="85"/>
  <c r="T93" i="85" s="1"/>
  <c r="P77" i="85"/>
  <c r="S77" i="85"/>
  <c r="T77" i="85" s="1"/>
  <c r="P81" i="85"/>
  <c r="S81" i="85"/>
  <c r="T81" i="85" s="1"/>
  <c r="P69" i="85"/>
  <c r="S69" i="85"/>
  <c r="T69" i="85" s="1"/>
  <c r="P129" i="85"/>
  <c r="S129" i="85"/>
  <c r="T129" i="85" s="1"/>
  <c r="P125" i="85"/>
  <c r="S125" i="85"/>
  <c r="T125" i="85" s="1"/>
  <c r="P53" i="85"/>
  <c r="S53" i="85"/>
  <c r="T53" i="85" s="1"/>
  <c r="P25" i="85"/>
  <c r="S25" i="85"/>
  <c r="T25" i="85" s="1"/>
  <c r="P49" i="85"/>
  <c r="S49" i="85"/>
  <c r="T49" i="85" s="1"/>
  <c r="P161" i="85"/>
  <c r="S161" i="85"/>
  <c r="T161" i="85" s="1"/>
  <c r="P109" i="85"/>
  <c r="S109" i="85"/>
  <c r="T109" i="85" s="1"/>
  <c r="P97" i="85"/>
  <c r="S97" i="85"/>
  <c r="T97" i="85" s="1"/>
  <c r="P21" i="85"/>
  <c r="S21" i="85"/>
  <c r="T21" i="85" s="1"/>
  <c r="P29" i="85"/>
  <c r="S29" i="85"/>
  <c r="T29" i="85" s="1"/>
  <c r="P101" i="85"/>
  <c r="S101" i="85"/>
  <c r="T101" i="85" s="1"/>
  <c r="P105" i="85"/>
  <c r="S105" i="85"/>
  <c r="T105" i="85" s="1"/>
  <c r="P89" i="85"/>
  <c r="S89" i="85"/>
  <c r="T89" i="85" s="1"/>
  <c r="P37" i="85"/>
  <c r="S37" i="85"/>
  <c r="T37" i="85" s="1"/>
  <c r="P57" i="85"/>
  <c r="S57" i="85"/>
  <c r="T57" i="85" s="1"/>
  <c r="P41" i="85"/>
  <c r="S41" i="85"/>
  <c r="T41" i="85" s="1"/>
  <c r="P61" i="85"/>
  <c r="S61" i="85"/>
  <c r="T61" i="85" s="1"/>
  <c r="P133" i="85"/>
  <c r="S133" i="85"/>
  <c r="T133" i="85" s="1"/>
  <c r="T165" i="85" l="1"/>
  <c r="T207" i="86" l="1"/>
  <c r="T208" i="86" s="1"/>
  <c r="T209" i="86" s="1"/>
  <c r="T166" i="85"/>
  <c r="T167" i="85" s="1"/>
  <c r="T102" i="86"/>
  <c r="T126" i="86"/>
  <c r="T202" i="86"/>
  <c r="T78" i="86"/>
  <c r="T150" i="86"/>
  <c r="T206" i="86" l="1"/>
</calcChain>
</file>

<file path=xl/sharedStrings.xml><?xml version="1.0" encoding="utf-8"?>
<sst xmlns="http://schemas.openxmlformats.org/spreadsheetml/2006/main" count="451" uniqueCount="202">
  <si>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</si>
  <si>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</si>
  <si>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</si>
  <si>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</si>
  <si>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</si>
  <si>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</si>
  <si>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</si>
  <si>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</si>
  <si>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</si>
  <si>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</si>
  <si>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</si>
  <si>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</si>
  <si>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</si>
  <si>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</si>
  <si>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</si>
  <si>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</si>
  <si>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</si>
  <si>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</si>
  <si>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</si>
  <si>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</si>
  <si>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</si>
  <si>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</si>
  <si>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</si>
  <si>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</si>
  <si>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</si>
  <si>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</si>
  <si>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Ñ³ï</t>
  </si>
  <si>
    <t>ï</t>
  </si>
  <si>
    <t>ßáõÏ³</t>
  </si>
  <si>
    <t>Ï·</t>
  </si>
  <si>
    <t>ÛáõÕ³Ý»ñÏ</t>
  </si>
  <si>
    <t>ûÉÇý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</si>
  <si>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</si>
  <si>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</si>
  <si>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</si>
  <si>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</si>
  <si>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</si>
  <si>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</si>
  <si>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</si>
  <si>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</si>
  <si>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ÝÛáõÃ»ñ</t>
  </si>
  <si>
    <t>çáõñ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</si>
  <si>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</si>
  <si>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</si>
  <si>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</si>
  <si>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</si>
  <si>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</si>
  <si>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</si>
  <si>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ØÇ³íáñÇ ÁÝ¹Ñ³Ýáõñ ³ñÅ»ùÁ</t>
  </si>
  <si>
    <t>²²Ð, 20%</t>
  </si>
  <si>
    <t>E48-253
ÏÇñ.</t>
  </si>
  <si>
    <t>î³ñ³ÍùÇ Ù³ùñáõÙ Ïá×Õ³ßÇí»ñÇó ¨ ³ÝÏ³ÝáÝ ³×³Í Ã÷»ñÇó</t>
  </si>
  <si>
    <t>E1-961</t>
  </si>
  <si>
    <t>ïñáñí³Í Ý»ñÏ</t>
  </si>
  <si>
    <t>E15-614</t>
  </si>
  <si>
    <t>E46-99</t>
  </si>
  <si>
    <t>P9-26
ÏÇñ.</t>
  </si>
  <si>
    <t>E27-33</t>
  </si>
  <si>
    <t>հատ</t>
  </si>
  <si>
    <t>Í»÷³Ù³ÍÇÏ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</si>
  <si>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</si>
  <si>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</si>
  <si>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ØÇ³íáñÇ ÁÝ¹Ñ³Ýáõñ ³ñÅ»ùÁ
Цена          единицы</t>
  </si>
  <si>
    <t>ÀÝ¹Ñ³Ýáõñ ³ñÅ»ùÁ
Всего</t>
  </si>
  <si>
    <t>Ñ³½. ¹ñ³Ù
тыс. Драм</t>
  </si>
  <si>
    <t>Ընդամենը
Итого</t>
  </si>
  <si>
    <t>Տոկոսը ամբողջի համեմատ
Процент по сравнению с целым</t>
  </si>
  <si>
    <t>ÀÝ¹³Ù»ÝÁ
Итого</t>
  </si>
  <si>
    <t>²²Ð, 20%
НДС, 20%</t>
  </si>
  <si>
    <t>Ընդհանուրը
Итого</t>
  </si>
  <si>
    <t>Բետոնե »½ñ³ù³ñ»ñÇ ³å³ÙáÝï³ÅáõÙ /µ»ïáÝ» ÑÇÙùáí/</t>
  </si>
  <si>
    <t>C310-13
ï.Ù.Ï. 29</t>
  </si>
  <si>
    <t>ÞÇÝ. ³ÕµÇ Ñ³í³ùáõÙ, µ³ñÓáõÙ ÇÝùÝ³Ã³÷»ñÇ íñ³ »õ ï»Õ³÷áËáõÙ 13ÏÙ</t>
  </si>
  <si>
    <t>կգ</t>
  </si>
  <si>
    <t>ցանց</t>
  </si>
  <si>
    <t>խիճ 10-20մմ ֆրակցիայ</t>
  </si>
  <si>
    <t xml:space="preserve">խիճ 40-70 </t>
  </si>
  <si>
    <t>E27-251</t>
  </si>
  <si>
    <t>բիտում</t>
  </si>
  <si>
    <t>ասֆալտբետոն</t>
  </si>
  <si>
    <t>E27-32</t>
  </si>
  <si>
    <t>Ê×Ç Ý³Ë³å³ïñ³ëï³Ï³Ý ß»ñïÇ Çñ³Ï³Ý³óáõÙ 7ëÙ Ñ³ëïáõÃÛ³Ùµ</t>
  </si>
  <si>
    <t>E27-82-1</t>
  </si>
  <si>
    <t>´³½© »½ñ³ù³ñ</t>
  </si>
  <si>
    <t>E11-221-2</t>
  </si>
  <si>
    <t>µ³½³Éï» ë³É»ñ</t>
  </si>
  <si>
    <t>µ³½ñÇù</t>
  </si>
  <si>
    <t>Ï³Õ³å³ñ³Ù³Í</t>
  </si>
  <si>
    <t>ãáñëáõ,ï³Ëï³Ï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</si>
  <si>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</si>
  <si>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</si>
  <si>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</si>
  <si>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</si>
  <si>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</si>
  <si>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</si>
  <si>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</si>
  <si>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</si>
  <si>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</si>
  <si>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</si>
  <si>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Ասֆալտբետոնյա աշխատանքներ
մայթ</t>
  </si>
  <si>
    <t>E27-42 
E27-42 -1</t>
  </si>
  <si>
    <t>7 սմ  հաստությամբ  խճե շերտի իրականացում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</si>
  <si>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</si>
  <si>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</si>
  <si>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</si>
  <si>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</si>
  <si>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</si>
  <si>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§Î²äÆî²È ԴԻԶԱՅՆ¦ êäÀ ïÝûñ»Ý՝                                              Է.Դավթյան
                                        Î³½Ù»ó՝                                               Է.Դավթյան</t>
  </si>
  <si>
    <t>Директор ООО "КАПИТАЛ ДИЗАЙН"                                               Э. Давтян
                                   Составил                                                  Э. Давтян</t>
  </si>
  <si>
    <t xml:space="preserve">ø³Ý¹Ù³Ý ³ßË³ï³ÝùÝ»ñ
</t>
  </si>
  <si>
    <t xml:space="preserve">Î³éáõóáÕ³Ï³Ý ³ßË³ï³ÝùÝ»ñ
</t>
  </si>
  <si>
    <t>³Ùñ³Ý</t>
  </si>
  <si>
    <t>ï³Ëï³ÏÝ»ñ</t>
  </si>
  <si>
    <t>E15-201</t>
  </si>
  <si>
    <t>E46-109</t>
  </si>
  <si>
    <t>E15-523
K=2</t>
  </si>
  <si>
    <t>ý³ë³¹. Ý»ñÏ</t>
  </si>
  <si>
    <t>Ý³Ë³Ý»ñÏ</t>
  </si>
  <si>
    <t>ÉáõÍÇã</t>
  </si>
  <si>
    <t>Բետոնե հիմքերի ù³Ý¹áõÙ</t>
  </si>
  <si>
    <t>E1-1593</t>
  </si>
  <si>
    <t>ԳñáõÝïÇ Ùß³ÏáõÙ Ó»éùáí</t>
  </si>
  <si>
    <t>Պատերի ëí³ÕÇ Çñ³Ï³Ý³óáõÙ ó»Ù»Ýï³í³½³ÛÇÝ ß³Õ³Ëáí 1:3 Ñ³ñ³µ»ñáõÃÛ³Ùµ /ցանցով/</t>
  </si>
  <si>
    <t>Գրունտի ï»Õ³÷áËáõÙ 13ÏÙ</t>
  </si>
  <si>
    <t>Գնահաշվարկ</t>
  </si>
  <si>
    <t>E46-83</t>
  </si>
  <si>
    <t xml:space="preserve">E1-1756
</t>
  </si>
  <si>
    <r>
      <t xml:space="preserve">Ծառերի արմատահատում </t>
    </r>
    <r>
      <rPr>
        <b/>
        <sz val="8"/>
        <rFont val="Arial Armenian"/>
        <family val="2"/>
      </rPr>
      <t>/համաձայնեցնել պատվիրատուի հետ/</t>
    </r>
  </si>
  <si>
    <t>Բետոնյա պատերի քանդում</t>
  </si>
  <si>
    <t xml:space="preserve">¶Ý³Ñ³ßí³ñÏ 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</si>
  <si>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</si>
  <si>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E6-16</t>
  </si>
  <si>
    <t>²Ùñ³Ý A500c</t>
  </si>
  <si>
    <t>²Ùñ³Ý AcI</t>
  </si>
  <si>
    <t>ä³ÛÙ³Ý³·Çñ N  ԵՔ-ԲՄԽԱՇՁԲ-23//129</t>
  </si>
  <si>
    <t xml:space="preserve">²ëý³Éïµ»ïáÝ» ß»ñïÇ ù³Ý¹áõÙ
</t>
  </si>
  <si>
    <t xml:space="preserve">Հանքաձյութով տոգորված խճային ծածկույթների քանդում
</t>
  </si>
  <si>
    <t>ԳñáõÝïÇ Ùß³ÏáõÙ մեխանիզմով/հողի շերտի հանույթ, շին աղբի հավաքում/, ÇÝùÝ³Ã³÷ Ù»ù»Ý³Ý»ñÇ íñ³ µ³ñÓ»Éáí /նախապատրաստում բարեկարգման աշխատանքների համար/</t>
  </si>
  <si>
    <t xml:space="preserve">´³½³Éï» »½ñ³ù³ñ»ñÇ ï»Õ³¹ñáõÙ 150*300մմ/բետոնյա հիմքով/
</t>
  </si>
  <si>
    <t>´³½³Éï» »½ñ³ù³ñ»ñÇ ï»Õ³¹ñáõÙ 150*300մմ/բետոնյա հիմքով/</t>
  </si>
  <si>
    <t>§ÐÐ, Երևան քաղաքի Նոր Նորք վարչական շրջանի Կարախանյան փողոցում  մայթի կառուցման աշխատանքներ¦</t>
  </si>
  <si>
    <t>Մետաղական ցանկապատի և բազրիքների ապամոնտաժում</t>
  </si>
  <si>
    <t>´»ïáÝ» ë³É»ñÇ ù³Ý¹áõÙ</t>
  </si>
  <si>
    <t>Թեքահարթակի մետաղական µ³½ñÇùÝ»ñÇ ï»Õ³¹ñáõÙ/երկտակ յուղաներկումով/</t>
  </si>
  <si>
    <t>E6-128</t>
  </si>
  <si>
    <t>´»ïáÝ» հիմքերի և պատերի Ï³éáõóáõÙ B15 ¹³ëÇ µ»ïáÝÇó</t>
  </si>
  <si>
    <t>հեղույս</t>
  </si>
  <si>
    <t>Բիտումի  լցում խճի վրա  205 մ2 (4.12տ/1000մ2)</t>
  </si>
  <si>
    <t>º/µ ÙÇ³ÓáõÛÉ թեքահարթակի å³ïñ³ëïáõÙ B15 ¹³ëÇ µ»ïáÝÇó</t>
  </si>
  <si>
    <t>Թեքահարթակի »ñ»ëå³ïáõÙ µ³½³Éï» ë³É»ñáí 3ëÙ Ñ³ëï.</t>
  </si>
  <si>
    <t>Ø»ï³Õ³Ï³Ý ×³Õ³ß³ñÇ Çñ³Ï³Ý³óáõÙ/երկտակ յուղաներկումով/</t>
  </si>
  <si>
    <t>Տարածքի մետաղական մակերևույթների ÛáõÕ³Ý»ñÏáõÙ »ñÏáõ ß»ñï</t>
  </si>
  <si>
    <t>Ì³í³É³Ã»ñÃ - Ý³Ë³Ñ³ßÇí
Сводная ведомость обема работ</t>
  </si>
  <si>
    <t>§ÐÐ, Երևան քաղաքի Նոր Նորք վարչական շրջանի Կարախանյան փողոցում  մայթի կառուցման աշխատանքներ¦
Работы по строительству тротуара на улице Караханяна, административный район Нор Норк, Ереван</t>
  </si>
  <si>
    <t>ÐÇÙÝ³íáñáõÙÁ
Обоснование:</t>
  </si>
  <si>
    <t>²ßË³ï³ÝùÝ»ñÇ ³Ýí³ÝáõÙÁ
Название работ:</t>
  </si>
  <si>
    <t>â³÷Ù³Ý ÙÇ³íáñÁ
Единица измерения</t>
  </si>
  <si>
    <t>ø³Ý¹Ù³Ý ³ßË³ï³ÝùÝ»ñ
Демонтажные работы</t>
  </si>
  <si>
    <t>Բետոնե »½ñ³ù³ñ»ñÇ ³å³ÙáÝï³ÅáõÙ /µ»ïáÝ» ÑÇÙùáí/
Демонтаж бетонных бордюров /бетонным основанием/</t>
  </si>
  <si>
    <t>²ëý³Éïµ»ïáÝ» ß»ñïÇ ù³Ý¹áõÙ
Снос асфальтобетонного слоя</t>
  </si>
  <si>
    <t>Հանքաձյութով տոգորված խճային ծածկույթների քանդում
Снос гравийных покрытий, пропитанных рудой</t>
  </si>
  <si>
    <t>Մետաղական ցանկապատի և բազրիքների ապամոնտաժում
Демонтаж металлического забора и перил</t>
  </si>
  <si>
    <t>Բետոնյա պատերի քանդում
Снос бетонных стен</t>
  </si>
  <si>
    <t>Բետոնե հիմքերի ù³Ý¹áõÙ
Снос бетонного фундамента</t>
  </si>
  <si>
    <t>î³ñ³ÍùÇ Ù³ùñáõÙ Ïá×Õ³ßÇí»ñÇó ¨ ³ÝÏ³ÝáÝ ³×³Í Ã÷»ñÇó
Очистка территории от пней и неправильно разросшихся кустов</t>
  </si>
  <si>
    <t>´»ïáÝ» ë³É»ñÇ ù³Ý¹áõÙ
Демонтаж бетонных плит</t>
  </si>
  <si>
    <t>ԳñáõÝïÇ Ùß³ÏáõÙ մեխանիզմով/հողի շերտի հանույթ, շին աղբի հավաքում/, ÇÝùÝ³Ã³÷ Ù»ù»Ý³Ý»ñÇ íñ³ µ³ñÓ»Éáí /նախապատրաստում բարեկարգման աշխատանքների համար/
Обработка почвы механизированным способом/извлечение слоя почвы, сбор строительного мусора/, погрузка на самосвалы/подготовка к благоустройству/</t>
  </si>
  <si>
    <t>ԳñáõÝïÇ Ùß³ÏáõÙ Ó»éùáí
Обработка почвы вручную</t>
  </si>
  <si>
    <t>Գրունտի ï»Õ³÷áËáõÙ 13ÏÙ
Транпорт грунта 13км</t>
  </si>
  <si>
    <t>ÞÇÝ. ³ÕµÇ Ñ³í³ùáõÙ, µ³ñÓáõÙ ÇÝùÝ³Ã³÷»ñÇ íñ³ »õ ï»Õ³÷áËáõÙ 13ÏÙ
вывоз стр. мусора, погрузка на самосвалы и транспорт 13 км</t>
  </si>
  <si>
    <t>·Ù
пм</t>
  </si>
  <si>
    <t>հատ
шт</t>
  </si>
  <si>
    <t>ï
т</t>
  </si>
  <si>
    <t>Î³éáõóáÕ³Ï³Ý ³ßË³ï³ÝùÝ»ñ
Строительные работы</t>
  </si>
  <si>
    <t>´³½³Éï» »½ñ³ù³ñ»ñÇ ï»Õ³¹ñáõÙ 150*300մմ/բետոնյա հիմքով/
Монтаж базальтовых бордюров 150*300мм/с бетонным основанием/</t>
  </si>
  <si>
    <t>Ê×Ç Ý³Ë³å³ïñ³ëï³Ï³Ý ß»ñïÇ Çñ³Ï³Ý³óáõÙ 7ëÙ Ñ³ëïáõÃÛ³Ùµ
Выполнение подготовительного слоя гравия толщиной 7 см.</t>
  </si>
  <si>
    <t>Ասֆալտբետոնյա աշխատանքներ
Асфальтобетонные работы</t>
  </si>
  <si>
    <t>Խճային հիմք   H=12սմ 
Гравийное основание H=12см</t>
  </si>
  <si>
    <t>Բիտումի  լցում խճի վրա  205 մ2 (4.12տ/1000մ2)
Битумная заливка гравия 205 м2 (4,12т/1000м2)</t>
  </si>
  <si>
    <t>Մանրահատիկ ասֆալտբետոնե ծածկույթի իրականացում 5սմ հաստությամբ    
Выполнение мелкозернистого асфальтобетонного покрытия толщиной 5 см</t>
  </si>
  <si>
    <r>
      <t>մ</t>
    </r>
    <r>
      <rPr>
        <vertAlign val="superscript"/>
        <sz val="8"/>
        <rFont val="Arial AM"/>
        <family val="2"/>
      </rPr>
      <t>2</t>
    </r>
    <r>
      <rPr>
        <sz val="8"/>
        <rFont val="Arial AM"/>
        <family val="2"/>
      </rPr>
      <t xml:space="preserve">
м</t>
    </r>
    <r>
      <rPr>
        <vertAlign val="superscript"/>
        <sz val="8"/>
        <rFont val="Arial AM"/>
        <family val="2"/>
      </rPr>
      <t>2</t>
    </r>
  </si>
  <si>
    <t>Ասֆալտբետոնյա աշխատանքներ
մայթ
Асфальтобетонные работы
тротуар</t>
  </si>
  <si>
    <t>7 սմ  հաստությամբ  խճե շերտի իրականացում
Выполнение слоя гравия толщиной 7 см.</t>
  </si>
  <si>
    <t>Ավազակոպճային խառնուրդից պրոֆիլի ուղղում
Корректировка профиля из песчано-гравийной смеси</t>
  </si>
  <si>
    <t>Մանրահատիկ ասֆալտբետոնե ծածկույթի իրականացում 3սմ հաստությամբ    
Выполнение мелкозернистого асфальтобетонного покрытия толщиной 3 см.</t>
  </si>
  <si>
    <t>²ÛÉ ³ßË³ï³ÝùÝ»ñ
Այլ աշխատանքներ</t>
  </si>
  <si>
    <t>º/µ ÙÇ³ÓáõÛÉ թեքահարթակի å³ïñ³ëïáõÙ B15 ¹³ëÇ µ»ïáÝÇó
Реализация монолитного пандуса  из бетона класса В15</t>
  </si>
  <si>
    <t>²Ùñ³Ý A500c
Арматура  A500c</t>
  </si>
  <si>
    <t>²Ùñ³Ý AcI
Арматура AcI</t>
  </si>
  <si>
    <t>Թեքահարթակի »ñ»ëå³ïáõÙ µ³½³Éï» ë³É»ñáí 3ëÙ Ñ³ëï.
Облицовка пандуса базальтовыми плитами толщиной 3 см.</t>
  </si>
  <si>
    <t>Թեքահարթակի մետաղական µ³½ñÇùÝ»ñÇ ï»Õ³¹ñáõÙ/երկտակ յուղաներկումով/
Монтаж  металлических перил пандуса/двухслойной покраской/</t>
  </si>
  <si>
    <t>´»ïáÝ» հիմքերի և պատերի Ï³éáõóáõÙ B15 ¹³ëÇ µ»ïáÝÇó
Строительство бетонных фундаментов и стен из бетона класса В15.</t>
  </si>
  <si>
    <t>Պատերի ëí³ÕÇ Çñ³Ï³Ý³óáõÙ ó»Ù»Ýï³í³½³ÛÇÝ ß³Õ³Ëáí 1:3 Ñ³ñ³µ»ñáõÃÛ³Ùµ /ցանցով/
Оштукатуривание стен цементно-песчаным раствором в соотношении 1:3 /с сеткой/</t>
  </si>
  <si>
    <t>Տարածքի մետաղական մակերևույթների ÛáõÕ³Ý»ñÏáõÙ »ñÏáõ ß»ñï
Двухслойная покраска  металлических поверхностях на участке</t>
  </si>
  <si>
    <t>Ø»ï³Õ³Ï³Ý ×³Õ³ß³ñÇ Çñ³Ï³Ý³óáõÙ/երկտակ յուղաներկումով/
Реализация металлических перил/с двухслойной покраской/</t>
  </si>
  <si>
    <t>Ì³í³ÉÁ
Объемí³ÉÁ</t>
  </si>
  <si>
    <r>
      <t>Ù</t>
    </r>
    <r>
      <rPr>
        <vertAlign val="superscript"/>
        <sz val="8"/>
        <rFont val="Arial AM"/>
        <family val="2"/>
      </rPr>
      <t>3</t>
    </r>
    <r>
      <rPr>
        <sz val="8"/>
        <rFont val="Arial AM"/>
        <family val="2"/>
      </rPr>
      <t xml:space="preserve">
м</t>
    </r>
    <r>
      <rPr>
        <vertAlign val="superscript"/>
        <sz val="8"/>
        <rFont val="Arial AM"/>
        <family val="2"/>
      </rPr>
      <t>3</t>
    </r>
  </si>
  <si>
    <r>
      <t xml:space="preserve">Ծառերի արմատահատում </t>
    </r>
    <r>
      <rPr>
        <b/>
        <sz val="8"/>
        <rFont val="Arial AM"/>
        <family val="2"/>
      </rPr>
      <t>/համաձայնեցնել պատվիրատուի հետ/
Выкорчевка деревьев /по согласованию с заказчиком/</t>
    </r>
  </si>
  <si>
    <r>
      <t>Ù</t>
    </r>
    <r>
      <rPr>
        <vertAlign val="superscript"/>
        <sz val="8"/>
        <rFont val="Arial AM"/>
        <family val="2"/>
      </rPr>
      <t>2</t>
    </r>
    <r>
      <rPr>
        <sz val="8"/>
        <rFont val="Arial AM"/>
        <family val="2"/>
      </rPr>
      <t xml:space="preserve">
м</t>
    </r>
    <r>
      <rPr>
        <vertAlign val="superscript"/>
        <sz val="8"/>
        <rFont val="Arial AM"/>
        <family val="2"/>
      </rPr>
      <t>2</t>
    </r>
  </si>
  <si>
    <r>
      <t>Ù</t>
    </r>
    <r>
      <rPr>
        <vertAlign val="superscript"/>
        <sz val="8"/>
        <rFont val="Arial AM"/>
        <family val="2"/>
      </rPr>
      <t>2</t>
    </r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</si>
  <si>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</rPr>
      <t/>
    </r>
  </si>
  <si>
    <r>
      <t xml:space="preserve">Պատերի Ý»ñÏáõÙ ý³ë³¹³ÛÇÝ Ý»ñÏáí </t>
    </r>
    <r>
      <rPr>
        <b/>
        <sz val="8"/>
        <rFont val="Arial AM"/>
        <family val="2"/>
      </rPr>
      <t xml:space="preserve">/»ñ³Ý·Á Ñ³Ù³Ó³ÛÝ»óÝ»É å³ïíÇñ³ïáõÇ Ñ»ï/
</t>
    </r>
    <r>
      <rPr>
        <sz val="8"/>
        <rFont val="Arial AM"/>
        <family val="2"/>
      </rPr>
      <t>Покраска стен фасадной краской /цвет согласовываем с заказчиком/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</si>
</sst>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7" formatCode="0.0"/>
    <numFmt numFmtId="169" formatCode="0.00000"/>
  </numFmts>
  <fonts count="28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Sylfaen"/>
      <family val="1"/>
      <charset val="204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color theme="0"/>
      <name val="Arial Armenian"/>
      <family val="2"/>
    </font>
    <font>
      <b/>
      <sz val="10"/>
      <name val="Arial AM"/>
      <family val="2"/>
    </font>
    <font>
      <b/>
      <sz val="10.5"/>
      <name val="Arial AM"/>
      <family val="2"/>
    </font>
    <font>
      <b/>
      <u/>
      <sz val="8"/>
      <name val="Arial AM"/>
      <family val="2"/>
    </font>
    <font>
      <sz val="8"/>
      <color theme="0"/>
      <name val="Arial AM"/>
      <family val="2"/>
    </font>
    <font>
      <sz val="10"/>
      <name val="Arial AM"/>
      <family val="2"/>
    </font>
    <font>
      <b/>
      <sz val="8"/>
      <name val="Arial AM"/>
      <family val="2"/>
    </font>
    <font>
      <i/>
      <sz val="8"/>
      <name val="Arial A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0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64">
    <xf numFmtId="0" fontId="0" fillId="0" borderId="0" xfId="0"/>
    <xf numFmtId="0" fontId="4" fillId="0" borderId="1" xfId="0" applyFont="1" applyBorder="1" applyAlignment="1">
      <alignment horizontal="left"/>
    </xf>
    <xf numFmtId="0" fontId="1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0" fontId="4" fillId="2" borderId="1" xfId="1" applyFont="1" applyFill="1" applyBorder="1" applyAlignment="1">
      <alignment horizontal="left"/>
    </xf>
    <xf numFmtId="2" fontId="4" fillId="2" borderId="1" xfId="1" applyNumberFormat="1" applyFont="1" applyFill="1" applyBorder="1" applyAlignment="1">
      <alignment horizontal="left"/>
    </xf>
    <xf numFmtId="167" fontId="4" fillId="2" borderId="1" xfId="1" applyNumberFormat="1" applyFont="1" applyFill="1" applyBorder="1" applyAlignment="1">
      <alignment horizontal="left"/>
    </xf>
    <xf numFmtId="49" fontId="17" fillId="2" borderId="8" xfId="0" applyNumberFormat="1" applyFont="1" applyFill="1" applyBorder="1" applyAlignment="1">
      <alignment horizontal="left" vertical="top" wrapText="1"/>
    </xf>
    <xf numFmtId="49" fontId="17" fillId="2" borderId="9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 applyAlignment="1"/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" fillId="2" borderId="0" xfId="0" applyFont="1" applyFill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wrapText="1"/>
    </xf>
    <xf numFmtId="0" fontId="18" fillId="2" borderId="1" xfId="0" applyFont="1" applyFill="1" applyBorder="1" applyAlignment="1">
      <alignment horizontal="left" vertical="justify"/>
    </xf>
    <xf numFmtId="0" fontId="18" fillId="2" borderId="1" xfId="0" applyFont="1" applyFill="1" applyBorder="1" applyAlignment="1">
      <alignment horizontal="center" vertical="center" textRotation="90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8" fillId="2" borderId="1" xfId="0" applyFont="1" applyFill="1" applyBorder="1" applyAlignment="1">
      <alignment horizontal="left"/>
    </xf>
    <xf numFmtId="165" fontId="18" fillId="2" borderId="1" xfId="0" applyNumberFormat="1" applyFont="1" applyFill="1" applyBorder="1" applyAlignment="1">
      <alignment horizontal="left"/>
    </xf>
    <xf numFmtId="0" fontId="18" fillId="3" borderId="1" xfId="0" applyFont="1" applyFill="1" applyBorder="1" applyAlignment="1">
      <alignment horizontal="left"/>
    </xf>
    <xf numFmtId="0" fontId="18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vertical="center" wrapText="1"/>
    </xf>
    <xf numFmtId="165" fontId="18" fillId="3" borderId="1" xfId="0" applyNumberFormat="1" applyFont="1" applyFill="1" applyBorder="1" applyAlignment="1">
      <alignment horizontal="left"/>
    </xf>
    <xf numFmtId="164" fontId="18" fillId="2" borderId="1" xfId="0" applyNumberFormat="1" applyFont="1" applyFill="1" applyBorder="1" applyAlignment="1">
      <alignment horizontal="left"/>
    </xf>
    <xf numFmtId="2" fontId="18" fillId="2" borderId="1" xfId="0" applyNumberFormat="1" applyFont="1" applyFill="1" applyBorder="1" applyAlignment="1">
      <alignment horizontal="left"/>
    </xf>
    <xf numFmtId="0" fontId="18" fillId="4" borderId="1" xfId="0" applyFont="1" applyFill="1" applyBorder="1" applyAlignment="1">
      <alignment horizontal="left" vertical="center"/>
    </xf>
    <xf numFmtId="0" fontId="18" fillId="4" borderId="1" xfId="0" applyFont="1" applyFill="1" applyBorder="1" applyAlignment="1">
      <alignment horizontal="left" vertical="center" wrapText="1"/>
    </xf>
    <xf numFmtId="2" fontId="18" fillId="4" borderId="1" xfId="0" applyNumberFormat="1" applyFont="1" applyFill="1" applyBorder="1" applyAlignment="1">
      <alignment horizontal="left" vertical="center"/>
    </xf>
    <xf numFmtId="2" fontId="18" fillId="4" borderId="1" xfId="0" applyNumberFormat="1" applyFont="1" applyFill="1" applyBorder="1" applyAlignment="1">
      <alignment horizontal="center" vertical="center"/>
    </xf>
    <xf numFmtId="2" fontId="18" fillId="4" borderId="1" xfId="0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/>
    </xf>
    <xf numFmtId="0" fontId="18" fillId="4" borderId="1" xfId="0" applyFont="1" applyFill="1" applyBorder="1" applyAlignment="1">
      <alignment vertical="center" wrapText="1"/>
    </xf>
    <xf numFmtId="0" fontId="25" fillId="4" borderId="1" xfId="0" applyFont="1" applyFill="1" applyBorder="1"/>
    <xf numFmtId="10" fontId="21" fillId="4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/>
    </xf>
    <xf numFmtId="2" fontId="18" fillId="3" borderId="1" xfId="0" applyNumberFormat="1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 wrapText="1"/>
    </xf>
    <xf numFmtId="2" fontId="18" fillId="2" borderId="1" xfId="11" applyNumberFormat="1" applyFont="1" applyFill="1" applyBorder="1" applyAlignment="1">
      <alignment horizontal="left" vertical="center"/>
    </xf>
    <xf numFmtId="2" fontId="18" fillId="2" borderId="1" xfId="0" applyNumberFormat="1" applyFont="1" applyFill="1" applyBorder="1" applyAlignment="1">
      <alignment vertical="center" wrapText="1"/>
    </xf>
    <xf numFmtId="2" fontId="18" fillId="2" borderId="1" xfId="0" applyNumberFormat="1" applyFont="1" applyFill="1" applyBorder="1" applyAlignment="1">
      <alignment horizontal="left" vertical="center"/>
    </xf>
    <xf numFmtId="2" fontId="18" fillId="3" borderId="1" xfId="0" applyNumberFormat="1" applyFont="1" applyFill="1" applyBorder="1" applyAlignment="1">
      <alignment horizontal="left"/>
    </xf>
    <xf numFmtId="2" fontId="18" fillId="3" borderId="1" xfId="0" applyNumberFormat="1" applyFont="1" applyFill="1" applyBorder="1" applyAlignment="1">
      <alignment vertical="center" wrapText="1"/>
    </xf>
    <xf numFmtId="164" fontId="18" fillId="2" borderId="1" xfId="11" applyNumberFormat="1" applyFont="1" applyFill="1" applyBorder="1" applyAlignment="1">
      <alignment horizontal="left" vertical="center"/>
    </xf>
    <xf numFmtId="164" fontId="18" fillId="2" borderId="1" xfId="0" applyNumberFormat="1" applyFont="1" applyFill="1" applyBorder="1" applyAlignment="1">
      <alignment vertical="center" wrapText="1"/>
    </xf>
    <xf numFmtId="164" fontId="18" fillId="2" borderId="1" xfId="0" applyNumberFormat="1" applyFont="1" applyFill="1" applyBorder="1" applyAlignment="1">
      <alignment horizontal="left" vertical="center"/>
    </xf>
    <xf numFmtId="164" fontId="18" fillId="3" borderId="1" xfId="0" applyNumberFormat="1" applyFont="1" applyFill="1" applyBorder="1" applyAlignment="1">
      <alignment horizontal="left"/>
    </xf>
    <xf numFmtId="164" fontId="18" fillId="3" borderId="1" xfId="0" applyNumberFormat="1" applyFont="1" applyFill="1" applyBorder="1" applyAlignment="1">
      <alignment horizontal="left" vertical="center"/>
    </xf>
    <xf numFmtId="164" fontId="18" fillId="3" borderId="1" xfId="0" applyNumberFormat="1" applyFont="1" applyFill="1" applyBorder="1" applyAlignment="1">
      <alignment vertical="center" wrapText="1"/>
    </xf>
    <xf numFmtId="164" fontId="18" fillId="2" borderId="8" xfId="0" applyNumberFormat="1" applyFont="1" applyFill="1" applyBorder="1" applyAlignment="1">
      <alignment horizontal="left" vertical="top" wrapText="1"/>
    </xf>
    <xf numFmtId="164" fontId="18" fillId="2" borderId="9" xfId="0" applyNumberFormat="1" applyFont="1" applyFill="1" applyBorder="1" applyAlignment="1">
      <alignment horizontal="left" vertical="top" wrapText="1"/>
    </xf>
    <xf numFmtId="164" fontId="18" fillId="2" borderId="1" xfId="1" applyNumberFormat="1" applyFont="1" applyFill="1" applyBorder="1" applyAlignment="1">
      <alignment horizontal="left" vertical="center"/>
    </xf>
    <xf numFmtId="164" fontId="18" fillId="2" borderId="1" xfId="1" applyNumberFormat="1" applyFont="1" applyFill="1" applyBorder="1" applyAlignment="1">
      <alignment horizontal="left"/>
    </xf>
    <xf numFmtId="164" fontId="18" fillId="2" borderId="1" xfId="8" applyNumberFormat="1" applyFont="1" applyFill="1" applyBorder="1" applyAlignment="1">
      <alignment horizontal="left"/>
    </xf>
    <xf numFmtId="164" fontId="26" fillId="5" borderId="1" xfId="0" applyNumberFormat="1" applyFont="1" applyFill="1" applyBorder="1" applyAlignment="1">
      <alignment horizontal="center" vertical="center" wrapText="1"/>
    </xf>
    <xf numFmtId="164" fontId="27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6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2" fillId="2" borderId="10" xfId="0" applyFont="1" applyFill="1" applyBorder="1" applyAlignment="1">
      <alignment horizontal="center" vertical="top" wrapText="1"/>
    </xf>
    <xf numFmtId="0" fontId="18" fillId="2" borderId="1" xfId="5" applyFont="1" applyFill="1" applyBorder="1" applyAlignment="1">
      <alignment horizontal="left" vertical="center" wrapText="1"/>
    </xf>
    <xf numFmtId="0" fontId="18" fillId="2" borderId="1" xfId="5" applyFont="1" applyFill="1" applyBorder="1" applyAlignment="1">
      <alignment horizontal="left" vertical="center"/>
    </xf>
    <xf numFmtId="164" fontId="18" fillId="2" borderId="1" xfId="0" applyNumberFormat="1" applyFont="1" applyFill="1" applyBorder="1" applyAlignment="1">
      <alignment horizontal="left" vertical="center"/>
    </xf>
    <xf numFmtId="164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left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2" fontId="24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/>
    </xf>
    <xf numFmtId="164" fontId="25" fillId="2" borderId="1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164" fontId="18" fillId="2" borderId="2" xfId="0" applyNumberFormat="1" applyFont="1" applyFill="1" applyBorder="1" applyAlignment="1">
      <alignment horizontal="left" vertical="center"/>
    </xf>
    <xf numFmtId="164" fontId="18" fillId="2" borderId="3" xfId="0" applyNumberFormat="1" applyFont="1" applyFill="1" applyBorder="1" applyAlignment="1">
      <alignment horizontal="left" vertical="center"/>
    </xf>
    <xf numFmtId="164" fontId="18" fillId="2" borderId="4" xfId="0" applyNumberFormat="1" applyFont="1" applyFill="1" applyBorder="1" applyAlignment="1">
      <alignment horizontal="left" vertical="center"/>
    </xf>
    <xf numFmtId="0" fontId="18" fillId="2" borderId="2" xfId="5" applyFont="1" applyFill="1" applyBorder="1" applyAlignment="1">
      <alignment horizontal="left" vertical="center" wrapText="1"/>
    </xf>
    <xf numFmtId="0" fontId="18" fillId="2" borderId="3" xfId="5" applyFont="1" applyFill="1" applyBorder="1" applyAlignment="1">
      <alignment horizontal="left" vertical="center" wrapText="1"/>
    </xf>
    <xf numFmtId="0" fontId="18" fillId="2" borderId="4" xfId="5" applyFont="1" applyFill="1" applyBorder="1" applyAlignment="1">
      <alignment horizontal="left" vertical="center" wrapText="1"/>
    </xf>
    <xf numFmtId="164" fontId="18" fillId="2" borderId="2" xfId="0" applyNumberFormat="1" applyFont="1" applyFill="1" applyBorder="1" applyAlignment="1">
      <alignment horizontal="center" vertical="center"/>
    </xf>
    <xf numFmtId="164" fontId="18" fillId="2" borderId="3" xfId="0" applyNumberFormat="1" applyFont="1" applyFill="1" applyBorder="1" applyAlignment="1">
      <alignment horizontal="center" vertical="center"/>
    </xf>
    <xf numFmtId="164" fontId="18" fillId="2" borderId="4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164" fontId="18" fillId="2" borderId="4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18" fillId="2" borderId="2" xfId="5" applyFont="1" applyFill="1" applyBorder="1" applyAlignment="1">
      <alignment horizontal="left" vertical="center"/>
    </xf>
    <xf numFmtId="0" fontId="18" fillId="2" borderId="3" xfId="5" applyFont="1" applyFill="1" applyBorder="1" applyAlignment="1">
      <alignment horizontal="left" vertical="center"/>
    </xf>
    <xf numFmtId="0" fontId="18" fillId="2" borderId="4" xfId="5" applyFont="1" applyFill="1" applyBorder="1" applyAlignment="1">
      <alignment horizontal="left" vertical="center"/>
    </xf>
    <xf numFmtId="167" fontId="18" fillId="2" borderId="1" xfId="0" applyNumberFormat="1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164" fontId="18" fillId="3" borderId="1" xfId="0" applyNumberFormat="1" applyFont="1" applyFill="1" applyBorder="1" applyAlignment="1">
      <alignment horizontal="left" vertical="center"/>
    </xf>
    <xf numFmtId="164" fontId="18" fillId="3" borderId="2" xfId="0" applyNumberFormat="1" applyFont="1" applyFill="1" applyBorder="1" applyAlignment="1">
      <alignment horizontal="left" vertical="center"/>
    </xf>
    <xf numFmtId="164" fontId="18" fillId="3" borderId="3" xfId="0" applyNumberFormat="1" applyFont="1" applyFill="1" applyBorder="1" applyAlignment="1">
      <alignment horizontal="left" vertical="center"/>
    </xf>
    <xf numFmtId="164" fontId="18" fillId="3" borderId="4" xfId="0" applyNumberFormat="1" applyFont="1" applyFill="1" applyBorder="1" applyAlignment="1">
      <alignment horizontal="left" vertical="center"/>
    </xf>
    <xf numFmtId="164" fontId="18" fillId="3" borderId="1" xfId="0" applyNumberFormat="1" applyFont="1" applyFill="1" applyBorder="1" applyAlignment="1">
      <alignment horizontal="center" vertical="center"/>
    </xf>
    <xf numFmtId="164" fontId="18" fillId="3" borderId="1" xfId="0" applyNumberFormat="1" applyFont="1" applyFill="1" applyBorder="1" applyAlignment="1">
      <alignment horizontal="center" vertical="center" wrapText="1"/>
    </xf>
    <xf numFmtId="2" fontId="25" fillId="2" borderId="1" xfId="0" applyNumberFormat="1" applyFont="1" applyFill="1" applyBorder="1" applyAlignment="1">
      <alignment horizontal="center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8" fillId="2" borderId="4" xfId="0" applyFont="1" applyFill="1" applyBorder="1" applyAlignment="1">
      <alignment horizontal="left" vertical="center"/>
    </xf>
    <xf numFmtId="165" fontId="18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left" vertical="center"/>
    </xf>
    <xf numFmtId="169" fontId="18" fillId="2" borderId="1" xfId="0" applyNumberFormat="1" applyFont="1" applyFill="1" applyBorder="1" applyAlignment="1">
      <alignment horizontal="center" vertical="center"/>
    </xf>
    <xf numFmtId="2" fontId="18" fillId="3" borderId="1" xfId="0" applyNumberFormat="1" applyFont="1" applyFill="1" applyBorder="1" applyAlignment="1">
      <alignment horizontal="center" vertical="center"/>
    </xf>
    <xf numFmtId="0" fontId="18" fillId="2" borderId="1" xfId="8" applyFont="1" applyFill="1" applyBorder="1" applyAlignment="1">
      <alignment horizontal="left" vertical="center" wrapText="1"/>
    </xf>
    <xf numFmtId="164" fontId="18" fillId="2" borderId="1" xfId="8" applyNumberFormat="1" applyFont="1" applyFill="1" applyBorder="1" applyAlignment="1">
      <alignment horizontal="center" vertical="center"/>
    </xf>
    <xf numFmtId="164" fontId="18" fillId="2" borderId="2" xfId="8" applyNumberFormat="1" applyFont="1" applyFill="1" applyBorder="1" applyAlignment="1">
      <alignment horizontal="center" vertical="center"/>
    </xf>
    <xf numFmtId="164" fontId="18" fillId="2" borderId="3" xfId="8" applyNumberFormat="1" applyFont="1" applyFill="1" applyBorder="1" applyAlignment="1">
      <alignment horizontal="center" vertical="center"/>
    </xf>
    <xf numFmtId="164" fontId="18" fillId="2" borderId="4" xfId="8" applyNumberFormat="1" applyFont="1" applyFill="1" applyBorder="1" applyAlignment="1">
      <alignment horizontal="center" vertical="center"/>
    </xf>
    <xf numFmtId="164" fontId="18" fillId="2" borderId="1" xfId="1" applyNumberFormat="1" applyFont="1" applyFill="1" applyBorder="1" applyAlignment="1">
      <alignment horizontal="left" vertical="center"/>
    </xf>
    <xf numFmtId="10" fontId="26" fillId="3" borderId="1" xfId="0" applyNumberFormat="1" applyFont="1" applyFill="1" applyBorder="1" applyAlignment="1">
      <alignment horizontal="center" vertical="center" wrapText="1"/>
    </xf>
    <xf numFmtId="164" fontId="26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left" vertical="center" wrapText="1"/>
    </xf>
    <xf numFmtId="2" fontId="18" fillId="3" borderId="1" xfId="0" applyNumberFormat="1" applyFont="1" applyFill="1" applyBorder="1" applyAlignment="1">
      <alignment horizontal="left" vertical="center"/>
    </xf>
    <xf numFmtId="2" fontId="18" fillId="3" borderId="2" xfId="0" applyNumberFormat="1" applyFont="1" applyFill="1" applyBorder="1" applyAlignment="1">
      <alignment horizontal="left" vertical="center"/>
    </xf>
    <xf numFmtId="2" fontId="18" fillId="3" borderId="3" xfId="0" applyNumberFormat="1" applyFont="1" applyFill="1" applyBorder="1" applyAlignment="1">
      <alignment horizontal="left" vertical="center"/>
    </xf>
    <xf numFmtId="2" fontId="18" fillId="3" borderId="4" xfId="0" applyNumberFormat="1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/>
    </xf>
    <xf numFmtId="164" fontId="18" fillId="2" borderId="2" xfId="1" applyNumberFormat="1" applyFont="1" applyFill="1" applyBorder="1" applyAlignment="1">
      <alignment horizontal="center" vertical="center"/>
    </xf>
    <xf numFmtId="164" fontId="18" fillId="2" borderId="3" xfId="1" applyNumberFormat="1" applyFont="1" applyFill="1" applyBorder="1" applyAlignment="1">
      <alignment horizontal="center" vertical="center"/>
    </xf>
    <xf numFmtId="164" fontId="18" fillId="2" borderId="4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1" fillId="4" borderId="5" xfId="0" applyFont="1" applyFill="1" applyBorder="1" applyAlignment="1">
      <alignment horizontal="left" vertical="center" wrapText="1"/>
    </xf>
    <xf numFmtId="0" fontId="21" fillId="4" borderId="6" xfId="0" applyFont="1" applyFill="1" applyBorder="1" applyAlignment="1">
      <alignment horizontal="left" vertical="center" wrapText="1"/>
    </xf>
    <xf numFmtId="0" fontId="21" fillId="4" borderId="7" xfId="0" applyFont="1" applyFill="1" applyBorder="1" applyAlignment="1">
      <alignment horizontal="left" vertical="center" wrapText="1"/>
    </xf>
    <xf numFmtId="0" fontId="21" fillId="3" borderId="5" xfId="0" applyFont="1" applyFill="1" applyBorder="1" applyAlignment="1">
      <alignment horizontal="left" vertical="center" wrapText="1"/>
    </xf>
    <xf numFmtId="0" fontId="21" fillId="3" borderId="6" xfId="0" applyFont="1" applyFill="1" applyBorder="1" applyAlignment="1">
      <alignment horizontal="left" vertical="center" wrapText="1"/>
    </xf>
    <xf numFmtId="0" fontId="21" fillId="3" borderId="7" xfId="0" applyFont="1" applyFill="1" applyBorder="1" applyAlignment="1">
      <alignment horizontal="left" vertical="center" wrapText="1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209</xdr:row>
      <xdr:rowOff>142875</xdr:rowOff>
    </xdr:from>
    <xdr:to>
      <xdr:col>4</xdr:col>
      <xdr:colOff>299357</xdr:colOff>
      <xdr:row>210</xdr:row>
      <xdr:rowOff>333375</xdr:rowOff>
    </xdr:to>
    <xdr:pic>
      <xdr:nvPicPr>
        <xdr:cNvPr id="2" name="Picture 2521">
          <a:extLst>
            <a:ext uri="{FF2B5EF4-FFF2-40B4-BE49-F238E27FC236}">
              <a16:creationId xmlns:a16="http://schemas.microsoft.com/office/drawing/2014/main" xmlns="" id="{94BC2942-E204-4059-9CFE-FE4EA8AF4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9875" y="39023925"/>
          <a:ext cx="556532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142875</xdr:colOff>
      <xdr:row>212</xdr:row>
      <xdr:rowOff>9525</xdr:rowOff>
    </xdr:from>
    <xdr:to>
      <xdr:col>4</xdr:col>
      <xdr:colOff>308882</xdr:colOff>
      <xdr:row>212</xdr:row>
      <xdr:rowOff>361950</xdr:rowOff>
    </xdr:to>
    <xdr:pic>
      <xdr:nvPicPr>
        <xdr:cNvPr id="3" name="Picture 2521">
          <a:extLst>
            <a:ext uri="{FF2B5EF4-FFF2-40B4-BE49-F238E27FC236}">
              <a16:creationId xmlns:a16="http://schemas.microsoft.com/office/drawing/2014/main" xmlns="" id="{A3B58508-DB24-4BB9-9E7D-2505DD06C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9400" y="39595425"/>
          <a:ext cx="556532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7"/>
  <sheetViews>
    <sheetView showZeros="0" topLeftCell="A136" zoomScaleNormal="100" zoomScaleSheetLayoutView="70" workbookViewId="0">
      <selection activeCell="T166" sqref="T166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29" style="2" customWidth="1"/>
    <col min="4" max="4" width="5.85546875" style="2" customWidth="1"/>
    <col min="5" max="5" width="6.42578125" style="2" customWidth="1"/>
    <col min="6" max="6" width="7" style="2" customWidth="1"/>
    <col min="7" max="7" width="6.5703125" style="2" customWidth="1"/>
    <col min="8" max="8" width="6.7109375" style="2" customWidth="1"/>
    <col min="9" max="9" width="5.7109375" style="2" customWidth="1"/>
    <col min="10" max="10" width="6.7109375" style="2" customWidth="1"/>
    <col min="11" max="11" width="13" style="2" customWidth="1"/>
    <col min="12" max="12" width="4.7109375" style="2" customWidth="1"/>
    <col min="13" max="13" width="7" style="2" customWidth="1"/>
    <col min="14" max="15" width="7.28515625" style="2" customWidth="1"/>
    <col min="16" max="17" width="8.7109375" style="2" bestFit="1" customWidth="1"/>
    <col min="18" max="18" width="9.5703125" style="2" bestFit="1" customWidth="1"/>
    <col min="19" max="16384" width="9.140625" style="2"/>
  </cols>
  <sheetData>
    <row r="1" spans="1:20" x14ac:dyDescent="0.2">
      <c r="C1" s="151" t="s">
        <v>134</v>
      </c>
      <c r="D1" s="151"/>
      <c r="E1" s="151"/>
      <c r="F1" s="151"/>
      <c r="G1" s="151"/>
    </row>
    <row r="3" spans="1:20" ht="28.5" customHeight="1" x14ac:dyDescent="0.2">
      <c r="A3" s="154"/>
      <c r="B3" s="154"/>
      <c r="C3" s="2" t="s">
        <v>21</v>
      </c>
      <c r="D3" s="152" t="s">
        <v>140</v>
      </c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20" ht="15" customHeight="1" x14ac:dyDescent="0.2">
      <c r="C4" s="13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ht="15" customHeight="1" x14ac:dyDescent="0.2"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20" ht="18.75" customHeight="1" x14ac:dyDescent="0.2">
      <c r="A6" s="157" t="s">
        <v>25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20" ht="15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20" ht="13.5" x14ac:dyDescent="0.2">
      <c r="A8" s="15"/>
      <c r="J8" s="154" t="s">
        <v>17</v>
      </c>
      <c r="K8" s="154"/>
      <c r="L8" s="155" t="s">
        <v>18</v>
      </c>
      <c r="M8" s="155"/>
      <c r="N8" s="155"/>
      <c r="O8" s="155"/>
      <c r="P8" s="16">
        <v>2325.6</v>
      </c>
    </row>
    <row r="9" spans="1:20" ht="13.5" x14ac:dyDescent="0.2">
      <c r="A9" s="163" t="s">
        <v>15</v>
      </c>
      <c r="B9" s="163"/>
      <c r="C9" s="163"/>
      <c r="D9" s="163"/>
      <c r="E9" s="163"/>
      <c r="F9" s="158" t="e">
        <f>#REF!</f>
        <v>#REF!</v>
      </c>
      <c r="G9" s="159"/>
      <c r="H9" s="17" t="s">
        <v>16</v>
      </c>
      <c r="L9" s="155" t="s">
        <v>19</v>
      </c>
      <c r="M9" s="155"/>
      <c r="N9" s="155"/>
      <c r="O9" s="155"/>
      <c r="P9" s="16">
        <v>2972.55</v>
      </c>
    </row>
    <row r="10" spans="1:20" ht="13.5" x14ac:dyDescent="0.2">
      <c r="A10" s="15"/>
      <c r="K10" s="162" t="s">
        <v>20</v>
      </c>
      <c r="L10" s="162"/>
      <c r="M10" s="162"/>
      <c r="N10" s="162"/>
      <c r="O10" s="162"/>
      <c r="P10" s="35">
        <v>1.0571999999999999</v>
      </c>
    </row>
    <row r="11" spans="1:20" ht="13.5" x14ac:dyDescent="0.2">
      <c r="A11" s="15"/>
      <c r="K11" s="18"/>
      <c r="L11" s="18"/>
      <c r="M11" s="18"/>
      <c r="N11" s="18"/>
      <c r="O11" s="18"/>
      <c r="P11" s="35"/>
    </row>
    <row r="12" spans="1:20" ht="22.5" customHeight="1" x14ac:dyDescent="0.2">
      <c r="A12" s="160" t="s">
        <v>0</v>
      </c>
      <c r="B12" s="161" t="s">
        <v>1</v>
      </c>
      <c r="C12" s="160" t="s">
        <v>2</v>
      </c>
      <c r="D12" s="161" t="s">
        <v>3</v>
      </c>
      <c r="E12" s="161" t="s">
        <v>4</v>
      </c>
      <c r="F12" s="161" t="s">
        <v>5</v>
      </c>
      <c r="G12" s="160" t="s">
        <v>6</v>
      </c>
      <c r="H12" s="160"/>
      <c r="I12" s="160"/>
      <c r="J12" s="160"/>
      <c r="K12" s="160"/>
      <c r="L12" s="160"/>
      <c r="M12" s="160"/>
      <c r="N12" s="160"/>
      <c r="O12" s="160"/>
      <c r="P12" s="160" t="s">
        <v>7</v>
      </c>
      <c r="Q12" s="160" t="s">
        <v>8</v>
      </c>
      <c r="R12" s="19" t="s">
        <v>8</v>
      </c>
      <c r="S12" s="171" t="s">
        <v>48</v>
      </c>
      <c r="T12" s="171" t="s">
        <v>7</v>
      </c>
    </row>
    <row r="13" spans="1:20" ht="13.5" customHeight="1" x14ac:dyDescent="0.2">
      <c r="A13" s="160"/>
      <c r="B13" s="161"/>
      <c r="C13" s="160"/>
      <c r="D13" s="161"/>
      <c r="E13" s="161"/>
      <c r="F13" s="161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9" t="s">
        <v>9</v>
      </c>
      <c r="S13" s="171"/>
      <c r="T13" s="171"/>
    </row>
    <row r="14" spans="1:20" ht="20.25" customHeight="1" x14ac:dyDescent="0.2">
      <c r="A14" s="160"/>
      <c r="B14" s="161"/>
      <c r="C14" s="160"/>
      <c r="D14" s="161"/>
      <c r="E14" s="161"/>
      <c r="F14" s="161"/>
      <c r="G14" s="160" t="s">
        <v>10</v>
      </c>
      <c r="H14" s="160"/>
      <c r="I14" s="160" t="s">
        <v>11</v>
      </c>
      <c r="J14" s="160"/>
      <c r="K14" s="160" t="s">
        <v>12</v>
      </c>
      <c r="L14" s="160"/>
      <c r="M14" s="160"/>
      <c r="N14" s="160"/>
      <c r="O14" s="160"/>
      <c r="P14" s="160"/>
      <c r="Q14" s="160"/>
      <c r="R14" s="20">
        <f>P10</f>
        <v>1.0571999999999999</v>
      </c>
      <c r="S14" s="171"/>
      <c r="T14" s="171"/>
    </row>
    <row r="15" spans="1:20" s="22" customFormat="1" ht="47.25" x14ac:dyDescent="0.2">
      <c r="A15" s="160"/>
      <c r="B15" s="161"/>
      <c r="C15" s="160"/>
      <c r="D15" s="161"/>
      <c r="E15" s="161"/>
      <c r="F15" s="161"/>
      <c r="G15" s="34" t="s">
        <v>46</v>
      </c>
      <c r="H15" s="34" t="s">
        <v>45</v>
      </c>
      <c r="I15" s="34" t="s">
        <v>46</v>
      </c>
      <c r="J15" s="34" t="s">
        <v>45</v>
      </c>
      <c r="K15" s="33" t="s">
        <v>22</v>
      </c>
      <c r="L15" s="34" t="s">
        <v>44</v>
      </c>
      <c r="M15" s="33" t="s">
        <v>13</v>
      </c>
      <c r="N15" s="33" t="s">
        <v>43</v>
      </c>
      <c r="O15" s="34" t="s">
        <v>7</v>
      </c>
      <c r="P15" s="4" t="s">
        <v>42</v>
      </c>
      <c r="Q15" s="21" t="s">
        <v>42</v>
      </c>
      <c r="R15" s="30" t="s">
        <v>42</v>
      </c>
      <c r="S15" s="39" t="s">
        <v>14</v>
      </c>
      <c r="T15" s="39" t="s">
        <v>14</v>
      </c>
    </row>
    <row r="16" spans="1:20" s="22" customFormat="1" x14ac:dyDescent="0.2">
      <c r="A16" s="23">
        <v>1</v>
      </c>
      <c r="B16" s="23">
        <v>2</v>
      </c>
      <c r="C16" s="23">
        <v>3</v>
      </c>
      <c r="D16" s="23">
        <v>4</v>
      </c>
      <c r="E16" s="23">
        <v>5</v>
      </c>
      <c r="F16" s="23">
        <v>6</v>
      </c>
      <c r="G16" s="23">
        <v>7</v>
      </c>
      <c r="H16" s="23">
        <v>8</v>
      </c>
      <c r="I16" s="23">
        <v>9</v>
      </c>
      <c r="J16" s="23">
        <v>10</v>
      </c>
      <c r="K16" s="23">
        <v>11</v>
      </c>
      <c r="L16" s="23">
        <v>12</v>
      </c>
      <c r="M16" s="23">
        <v>13</v>
      </c>
      <c r="N16" s="23">
        <v>14</v>
      </c>
      <c r="O16" s="23">
        <v>15</v>
      </c>
      <c r="P16" s="23">
        <v>16</v>
      </c>
      <c r="Q16" s="23">
        <v>17</v>
      </c>
      <c r="R16" s="23">
        <v>18</v>
      </c>
      <c r="S16" s="26">
        <v>6</v>
      </c>
      <c r="T16" s="26">
        <v>7</v>
      </c>
    </row>
    <row r="17" spans="1:21" x14ac:dyDescent="0.2">
      <c r="A17" s="96"/>
      <c r="B17" s="97"/>
      <c r="C17" s="150" t="s">
        <v>109</v>
      </c>
      <c r="D17" s="96"/>
      <c r="E17" s="99"/>
      <c r="F17" s="99">
        <f>H17+J17+R17</f>
        <v>0</v>
      </c>
      <c r="G17" s="95"/>
      <c r="H17" s="94">
        <f>G17*$P$8/1000</f>
        <v>0</v>
      </c>
      <c r="I17" s="95"/>
      <c r="J17" s="94">
        <f>I17*$P$9/1000</f>
        <v>0</v>
      </c>
      <c r="K17" s="3"/>
      <c r="L17" s="3"/>
      <c r="M17" s="3"/>
      <c r="N17" s="29"/>
      <c r="O17" s="4">
        <f t="shared" ref="O17:O80" si="0">M17*N17</f>
        <v>0</v>
      </c>
      <c r="P17" s="94">
        <f>E17*F17</f>
        <v>0</v>
      </c>
      <c r="Q17" s="94">
        <f>SUM(O17:O20)</f>
        <v>0</v>
      </c>
      <c r="R17" s="94">
        <f>Q17*1.02*1.05*$R$14</f>
        <v>0</v>
      </c>
      <c r="S17" s="172">
        <f>1.133*1.005*1.0245*1.11</f>
        <v>1.2948841446749999</v>
      </c>
      <c r="T17" s="173"/>
    </row>
    <row r="18" spans="1:21" x14ac:dyDescent="0.2">
      <c r="A18" s="96"/>
      <c r="B18" s="97"/>
      <c r="C18" s="150"/>
      <c r="D18" s="96"/>
      <c r="E18" s="99"/>
      <c r="F18" s="99"/>
      <c r="G18" s="95"/>
      <c r="H18" s="94"/>
      <c r="I18" s="95"/>
      <c r="J18" s="94"/>
      <c r="K18" s="3"/>
      <c r="L18" s="3"/>
      <c r="M18" s="3"/>
      <c r="N18" s="29"/>
      <c r="O18" s="4">
        <f t="shared" si="0"/>
        <v>0</v>
      </c>
      <c r="P18" s="94"/>
      <c r="Q18" s="94"/>
      <c r="R18" s="94"/>
      <c r="S18" s="172"/>
      <c r="T18" s="173"/>
      <c r="U18" s="2">
        <f>+E21*0.1+E25*1.85+E29*1.85+E33*0.015+E37*1.8+E41*1.8+E45*0.05+E53*0.06*1.8+E61*1.52</f>
        <v>209.00340000000003</v>
      </c>
    </row>
    <row r="19" spans="1:21" x14ac:dyDescent="0.2">
      <c r="A19" s="96"/>
      <c r="B19" s="97"/>
      <c r="C19" s="150"/>
      <c r="D19" s="96"/>
      <c r="E19" s="99"/>
      <c r="F19" s="99"/>
      <c r="G19" s="95"/>
      <c r="H19" s="94"/>
      <c r="I19" s="95"/>
      <c r="J19" s="94"/>
      <c r="K19" s="3"/>
      <c r="L19" s="3"/>
      <c r="M19" s="5"/>
      <c r="N19" s="29"/>
      <c r="O19" s="4">
        <f t="shared" si="0"/>
        <v>0</v>
      </c>
      <c r="P19" s="94"/>
      <c r="Q19" s="94"/>
      <c r="R19" s="94"/>
      <c r="S19" s="172"/>
      <c r="T19" s="173"/>
    </row>
    <row r="20" spans="1:21" ht="12.75" customHeight="1" x14ac:dyDescent="0.2">
      <c r="A20" s="96"/>
      <c r="B20" s="97"/>
      <c r="C20" s="150"/>
      <c r="D20" s="96"/>
      <c r="E20" s="99"/>
      <c r="F20" s="99"/>
      <c r="G20" s="95"/>
      <c r="H20" s="94"/>
      <c r="I20" s="95"/>
      <c r="J20" s="94"/>
      <c r="K20" s="3"/>
      <c r="L20" s="3"/>
      <c r="M20" s="3"/>
      <c r="N20" s="29"/>
      <c r="O20" s="4">
        <f t="shared" si="0"/>
        <v>0</v>
      </c>
      <c r="P20" s="94"/>
      <c r="Q20" s="94"/>
      <c r="R20" s="94"/>
      <c r="S20" s="172"/>
      <c r="T20" s="173"/>
    </row>
    <row r="21" spans="1:21" ht="12.75" customHeight="1" x14ac:dyDescent="0.2">
      <c r="A21" s="96">
        <v>1</v>
      </c>
      <c r="B21" s="97" t="s">
        <v>34</v>
      </c>
      <c r="C21" s="97" t="s">
        <v>70</v>
      </c>
      <c r="D21" s="136" t="s">
        <v>33</v>
      </c>
      <c r="E21" s="102">
        <v>201</v>
      </c>
      <c r="F21" s="99">
        <f t="shared" ref="F21" si="1">H21+J21+R21</f>
        <v>1.023264</v>
      </c>
      <c r="G21" s="95">
        <v>0.44</v>
      </c>
      <c r="H21" s="94">
        <f t="shared" ref="H21" si="2">G21*$P$8/1000</f>
        <v>1.023264</v>
      </c>
      <c r="I21" s="95"/>
      <c r="J21" s="94">
        <f t="shared" ref="J21" si="3">I21*$P$9/1000</f>
        <v>0</v>
      </c>
      <c r="K21" s="3"/>
      <c r="L21" s="3"/>
      <c r="M21" s="3"/>
      <c r="N21" s="31"/>
      <c r="O21" s="4">
        <f t="shared" si="0"/>
        <v>0</v>
      </c>
      <c r="P21" s="94">
        <f t="shared" ref="P21" si="4">E21*F21</f>
        <v>205.676064</v>
      </c>
      <c r="Q21" s="94">
        <f t="shared" ref="Q21" si="5">SUM(O21:O24)</f>
        <v>0</v>
      </c>
      <c r="R21" s="94">
        <f t="shared" ref="R21" si="6">Q21*1.02*1.05*$R$14</f>
        <v>0</v>
      </c>
      <c r="S21" s="174">
        <f>F21*$S$17</f>
        <v>1.325008329416719</v>
      </c>
      <c r="T21" s="174">
        <f>S21*E21</f>
        <v>266.32667421276051</v>
      </c>
    </row>
    <row r="22" spans="1:21" ht="12.75" customHeight="1" x14ac:dyDescent="0.2">
      <c r="A22" s="96"/>
      <c r="B22" s="97"/>
      <c r="C22" s="97"/>
      <c r="D22" s="137"/>
      <c r="E22" s="102"/>
      <c r="F22" s="99"/>
      <c r="G22" s="95"/>
      <c r="H22" s="94"/>
      <c r="I22" s="95"/>
      <c r="J22" s="94"/>
      <c r="K22" s="3"/>
      <c r="L22" s="3"/>
      <c r="M22" s="3"/>
      <c r="N22" s="29"/>
      <c r="O22" s="4">
        <f t="shared" si="0"/>
        <v>0</v>
      </c>
      <c r="P22" s="94"/>
      <c r="Q22" s="94"/>
      <c r="R22" s="94"/>
      <c r="S22" s="174"/>
      <c r="T22" s="174"/>
    </row>
    <row r="23" spans="1:21" ht="12.75" customHeight="1" x14ac:dyDescent="0.2">
      <c r="A23" s="96"/>
      <c r="B23" s="97"/>
      <c r="C23" s="97"/>
      <c r="D23" s="137"/>
      <c r="E23" s="102"/>
      <c r="F23" s="99"/>
      <c r="G23" s="95"/>
      <c r="H23" s="94"/>
      <c r="I23" s="95"/>
      <c r="J23" s="94"/>
      <c r="K23" s="3"/>
      <c r="L23" s="3"/>
      <c r="M23" s="3"/>
      <c r="N23" s="29"/>
      <c r="O23" s="4">
        <f t="shared" si="0"/>
        <v>0</v>
      </c>
      <c r="P23" s="94"/>
      <c r="Q23" s="94"/>
      <c r="R23" s="94"/>
      <c r="S23" s="174"/>
      <c r="T23" s="174"/>
    </row>
    <row r="24" spans="1:21" ht="12.75" customHeight="1" x14ac:dyDescent="0.2">
      <c r="A24" s="96"/>
      <c r="B24" s="97"/>
      <c r="C24" s="97"/>
      <c r="D24" s="137"/>
      <c r="E24" s="102"/>
      <c r="F24" s="99"/>
      <c r="G24" s="95"/>
      <c r="H24" s="94"/>
      <c r="I24" s="95"/>
      <c r="J24" s="94"/>
      <c r="K24" s="3"/>
      <c r="L24" s="3"/>
      <c r="M24" s="3"/>
      <c r="N24" s="29"/>
      <c r="O24" s="4">
        <f t="shared" si="0"/>
        <v>0</v>
      </c>
      <c r="P24" s="94"/>
      <c r="Q24" s="94"/>
      <c r="R24" s="94"/>
      <c r="S24" s="174"/>
      <c r="T24" s="174"/>
    </row>
    <row r="25" spans="1:21" ht="12.75" customHeight="1" x14ac:dyDescent="0.2">
      <c r="A25" s="96">
        <v>2</v>
      </c>
      <c r="B25" s="97" t="s">
        <v>57</v>
      </c>
      <c r="C25" s="97" t="s">
        <v>135</v>
      </c>
      <c r="D25" s="96" t="s">
        <v>32</v>
      </c>
      <c r="E25" s="99">
        <v>20.8</v>
      </c>
      <c r="F25" s="99">
        <f t="shared" ref="F25" si="7">H25+J25+R25</f>
        <v>4.2514247999999997</v>
      </c>
      <c r="G25" s="115">
        <v>0.82599999999999996</v>
      </c>
      <c r="H25" s="94">
        <f t="shared" ref="H25" si="8">G25*$P$8/1000</f>
        <v>1.9209455999999998</v>
      </c>
      <c r="I25" s="95">
        <v>0.78400000000000003</v>
      </c>
      <c r="J25" s="94">
        <f t="shared" ref="J25" si="9">I25*$P$9/1000</f>
        <v>2.3304792000000001</v>
      </c>
      <c r="K25" s="3"/>
      <c r="L25" s="3"/>
      <c r="M25" s="3"/>
      <c r="N25" s="29"/>
      <c r="O25" s="4">
        <f t="shared" si="0"/>
        <v>0</v>
      </c>
      <c r="P25" s="94">
        <f t="shared" ref="P25" si="10">E25*F25</f>
        <v>88.429635840000003</v>
      </c>
      <c r="Q25" s="94">
        <f t="shared" ref="Q25" si="11">SUM(O25:O28)</f>
        <v>0</v>
      </c>
      <c r="R25" s="94">
        <f t="shared" ref="R25" si="12">Q25*1.02*1.05*$R$14</f>
        <v>0</v>
      </c>
      <c r="S25" s="174">
        <f t="shared" ref="S25" si="13">F25*$S$17</f>
        <v>5.5051025657980821</v>
      </c>
      <c r="T25" s="174">
        <f t="shared" ref="T25" si="14">S25*E25</f>
        <v>114.50613336860012</v>
      </c>
    </row>
    <row r="26" spans="1:21" ht="12.75" customHeight="1" x14ac:dyDescent="0.2">
      <c r="A26" s="96"/>
      <c r="B26" s="97"/>
      <c r="C26" s="97"/>
      <c r="D26" s="96"/>
      <c r="E26" s="99"/>
      <c r="F26" s="99"/>
      <c r="G26" s="115"/>
      <c r="H26" s="94"/>
      <c r="I26" s="95"/>
      <c r="J26" s="94"/>
      <c r="K26" s="3"/>
      <c r="L26" s="3"/>
      <c r="M26" s="3"/>
      <c r="N26" s="29"/>
      <c r="O26" s="4">
        <f t="shared" si="0"/>
        <v>0</v>
      </c>
      <c r="P26" s="94"/>
      <c r="Q26" s="94"/>
      <c r="R26" s="94"/>
      <c r="S26" s="174"/>
      <c r="T26" s="174"/>
    </row>
    <row r="27" spans="1:21" ht="12.75" customHeight="1" x14ac:dyDescent="0.2">
      <c r="A27" s="96"/>
      <c r="B27" s="97"/>
      <c r="C27" s="97"/>
      <c r="D27" s="96"/>
      <c r="E27" s="99"/>
      <c r="F27" s="99"/>
      <c r="G27" s="115"/>
      <c r="H27" s="94"/>
      <c r="I27" s="95"/>
      <c r="J27" s="94"/>
      <c r="K27" s="3"/>
      <c r="L27" s="3"/>
      <c r="M27" s="3"/>
      <c r="N27" s="29"/>
      <c r="O27" s="4">
        <f t="shared" si="0"/>
        <v>0</v>
      </c>
      <c r="P27" s="94"/>
      <c r="Q27" s="94"/>
      <c r="R27" s="94"/>
      <c r="S27" s="174"/>
      <c r="T27" s="174"/>
    </row>
    <row r="28" spans="1:21" ht="12.75" customHeight="1" x14ac:dyDescent="0.2">
      <c r="A28" s="96"/>
      <c r="B28" s="97"/>
      <c r="C28" s="97"/>
      <c r="D28" s="96"/>
      <c r="E28" s="99"/>
      <c r="F28" s="99"/>
      <c r="G28" s="115"/>
      <c r="H28" s="94"/>
      <c r="I28" s="95"/>
      <c r="J28" s="94"/>
      <c r="K28" s="3"/>
      <c r="L28" s="3"/>
      <c r="M28" s="3"/>
      <c r="N28" s="29"/>
      <c r="O28" s="4">
        <f t="shared" si="0"/>
        <v>0</v>
      </c>
      <c r="P28" s="94"/>
      <c r="Q28" s="94"/>
      <c r="R28" s="94"/>
      <c r="S28" s="174"/>
      <c r="T28" s="174"/>
    </row>
    <row r="29" spans="1:21" ht="12.75" customHeight="1" x14ac:dyDescent="0.2">
      <c r="A29" s="96">
        <v>3</v>
      </c>
      <c r="B29" s="97" t="s">
        <v>80</v>
      </c>
      <c r="C29" s="97" t="s">
        <v>136</v>
      </c>
      <c r="D29" s="96" t="s">
        <v>32</v>
      </c>
      <c r="E29" s="99">
        <v>49.92</v>
      </c>
      <c r="F29" s="99">
        <f t="shared" ref="F29" si="15">H29+J29+R29</f>
        <v>0.70857669000000001</v>
      </c>
      <c r="G29" s="104">
        <v>7.1800000000000003E-2</v>
      </c>
      <c r="H29" s="94">
        <f t="shared" ref="H29" si="16">G29*$P$8/1000</f>
        <v>0.16697808</v>
      </c>
      <c r="I29" s="104">
        <v>0.1822</v>
      </c>
      <c r="J29" s="94">
        <f t="shared" ref="J29" si="17">I29*$P$9/1000</f>
        <v>0.54159860999999998</v>
      </c>
      <c r="K29" s="3"/>
      <c r="L29" s="3"/>
      <c r="M29" s="3"/>
      <c r="N29" s="29"/>
      <c r="O29" s="4">
        <f t="shared" si="0"/>
        <v>0</v>
      </c>
      <c r="P29" s="94">
        <f t="shared" ref="P29" si="18">E29*F29</f>
        <v>35.372148364800005</v>
      </c>
      <c r="Q29" s="94">
        <f t="shared" ref="Q29" si="19">SUM(O29:O32)</f>
        <v>0</v>
      </c>
      <c r="R29" s="94">
        <f t="shared" ref="R29" si="20">Q29*1.02*1.05*$R$14</f>
        <v>0</v>
      </c>
      <c r="S29" s="174">
        <f t="shared" ref="S29" si="21">F29*$S$17</f>
        <v>0.91752472116729256</v>
      </c>
      <c r="T29" s="174">
        <f t="shared" ref="T29" si="22">S29*E29</f>
        <v>45.802834080671246</v>
      </c>
    </row>
    <row r="30" spans="1:21" ht="12.75" customHeight="1" x14ac:dyDescent="0.2">
      <c r="A30" s="96"/>
      <c r="B30" s="97"/>
      <c r="C30" s="97"/>
      <c r="D30" s="96"/>
      <c r="E30" s="99"/>
      <c r="F30" s="99"/>
      <c r="G30" s="104"/>
      <c r="H30" s="94"/>
      <c r="I30" s="104"/>
      <c r="J30" s="94"/>
      <c r="K30" s="3"/>
      <c r="L30" s="3"/>
      <c r="M30" s="3"/>
      <c r="N30" s="29"/>
      <c r="O30" s="4">
        <f t="shared" si="0"/>
        <v>0</v>
      </c>
      <c r="P30" s="94"/>
      <c r="Q30" s="94"/>
      <c r="R30" s="94"/>
      <c r="S30" s="174"/>
      <c r="T30" s="174"/>
    </row>
    <row r="31" spans="1:21" ht="12.75" customHeight="1" x14ac:dyDescent="0.2">
      <c r="A31" s="96"/>
      <c r="B31" s="97"/>
      <c r="C31" s="97"/>
      <c r="D31" s="96"/>
      <c r="E31" s="99"/>
      <c r="F31" s="99"/>
      <c r="G31" s="104"/>
      <c r="H31" s="94"/>
      <c r="I31" s="104"/>
      <c r="J31" s="94"/>
      <c r="K31" s="3"/>
      <c r="L31" s="3"/>
      <c r="M31" s="3"/>
      <c r="N31" s="29"/>
      <c r="O31" s="4">
        <f t="shared" si="0"/>
        <v>0</v>
      </c>
      <c r="P31" s="94"/>
      <c r="Q31" s="94"/>
      <c r="R31" s="94"/>
      <c r="S31" s="174"/>
      <c r="T31" s="174"/>
    </row>
    <row r="32" spans="1:21" ht="12.75" customHeight="1" x14ac:dyDescent="0.2">
      <c r="A32" s="96"/>
      <c r="B32" s="97"/>
      <c r="C32" s="97"/>
      <c r="D32" s="96"/>
      <c r="E32" s="99"/>
      <c r="F32" s="99"/>
      <c r="G32" s="104"/>
      <c r="H32" s="94"/>
      <c r="I32" s="104"/>
      <c r="J32" s="94"/>
      <c r="K32" s="3"/>
      <c r="L32" s="3"/>
      <c r="M32" s="3"/>
      <c r="N32" s="29"/>
      <c r="O32" s="4">
        <f t="shared" si="0"/>
        <v>0</v>
      </c>
      <c r="P32" s="94"/>
      <c r="Q32" s="94"/>
      <c r="R32" s="94"/>
      <c r="S32" s="174"/>
      <c r="T32" s="174"/>
    </row>
    <row r="33" spans="1:20" ht="12.75" customHeight="1" x14ac:dyDescent="0.2">
      <c r="A33" s="96">
        <v>4</v>
      </c>
      <c r="B33" s="97" t="s">
        <v>56</v>
      </c>
      <c r="C33" s="97" t="s">
        <v>141</v>
      </c>
      <c r="D33" s="97" t="s">
        <v>33</v>
      </c>
      <c r="E33" s="99">
        <v>75</v>
      </c>
      <c r="F33" s="99">
        <f t="shared" ref="F33" si="23">H33+J33+R33</f>
        <v>0.543875475</v>
      </c>
      <c r="G33" s="95">
        <v>0.223</v>
      </c>
      <c r="H33" s="94">
        <f t="shared" ref="H33" si="24">G33*$P$8/1000</f>
        <v>0.51860879999999998</v>
      </c>
      <c r="I33" s="95">
        <v>8.5000000000000006E-3</v>
      </c>
      <c r="J33" s="94">
        <f t="shared" ref="J33" si="25">I33*$P$9/1000</f>
        <v>2.5266675000000002E-2</v>
      </c>
      <c r="K33" s="3"/>
      <c r="L33" s="3"/>
      <c r="M33" s="3"/>
      <c r="N33" s="29"/>
      <c r="O33" s="4">
        <f t="shared" si="0"/>
        <v>0</v>
      </c>
      <c r="P33" s="94">
        <f t="shared" ref="P33" si="26">E33*F33</f>
        <v>40.790660625000001</v>
      </c>
      <c r="Q33" s="94">
        <f t="shared" ref="Q33" si="27">SUM(O33:O36)</f>
        <v>0</v>
      </c>
      <c r="R33" s="94">
        <f t="shared" ref="R33" si="28">Q33*1.02*1.05*$R$14</f>
        <v>0</v>
      </c>
      <c r="S33" s="174">
        <f t="shared" ref="S33" si="29">F33*$S$17</f>
        <v>0.70425572925508428</v>
      </c>
      <c r="T33" s="174">
        <f t="shared" ref="T33" si="30">S33*E33</f>
        <v>52.819179694131321</v>
      </c>
    </row>
    <row r="34" spans="1:20" ht="12.75" customHeight="1" x14ac:dyDescent="0.2">
      <c r="A34" s="96"/>
      <c r="B34" s="97"/>
      <c r="C34" s="97"/>
      <c r="D34" s="96"/>
      <c r="E34" s="99"/>
      <c r="F34" s="99"/>
      <c r="G34" s="95"/>
      <c r="H34" s="94"/>
      <c r="I34" s="95"/>
      <c r="J34" s="94"/>
      <c r="K34" s="3"/>
      <c r="L34" s="3"/>
      <c r="M34" s="3"/>
      <c r="N34" s="29"/>
      <c r="O34" s="4">
        <f t="shared" si="0"/>
        <v>0</v>
      </c>
      <c r="P34" s="94"/>
      <c r="Q34" s="94"/>
      <c r="R34" s="94"/>
      <c r="S34" s="174"/>
      <c r="T34" s="174"/>
    </row>
    <row r="35" spans="1:20" ht="12.75" customHeight="1" x14ac:dyDescent="0.2">
      <c r="A35" s="96"/>
      <c r="B35" s="97"/>
      <c r="C35" s="97"/>
      <c r="D35" s="96"/>
      <c r="E35" s="99"/>
      <c r="F35" s="99"/>
      <c r="G35" s="95"/>
      <c r="H35" s="94"/>
      <c r="I35" s="95"/>
      <c r="J35" s="94"/>
      <c r="K35" s="3"/>
      <c r="L35" s="3"/>
      <c r="M35" s="5"/>
      <c r="N35" s="29"/>
      <c r="O35" s="4">
        <f t="shared" si="0"/>
        <v>0</v>
      </c>
      <c r="P35" s="94"/>
      <c r="Q35" s="94"/>
      <c r="R35" s="94"/>
      <c r="S35" s="174"/>
      <c r="T35" s="174"/>
    </row>
    <row r="36" spans="1:20" ht="12.75" customHeight="1" x14ac:dyDescent="0.2">
      <c r="A36" s="96"/>
      <c r="B36" s="97"/>
      <c r="C36" s="97"/>
      <c r="D36" s="96"/>
      <c r="E36" s="99"/>
      <c r="F36" s="99"/>
      <c r="G36" s="95"/>
      <c r="H36" s="94"/>
      <c r="I36" s="95"/>
      <c r="J36" s="94"/>
      <c r="K36" s="3"/>
      <c r="L36" s="3"/>
      <c r="M36" s="3"/>
      <c r="N36" s="29"/>
      <c r="O36" s="4">
        <f t="shared" si="0"/>
        <v>0</v>
      </c>
      <c r="P36" s="94"/>
      <c r="Q36" s="94"/>
      <c r="R36" s="94"/>
      <c r="S36" s="174"/>
      <c r="T36" s="174"/>
    </row>
    <row r="37" spans="1:20" ht="12.75" customHeight="1" x14ac:dyDescent="0.2">
      <c r="A37" s="96">
        <v>5</v>
      </c>
      <c r="B37" s="117" t="s">
        <v>125</v>
      </c>
      <c r="C37" s="117" t="s">
        <v>128</v>
      </c>
      <c r="D37" s="96" t="s">
        <v>32</v>
      </c>
      <c r="E37" s="126">
        <v>7.49</v>
      </c>
      <c r="F37" s="99">
        <f t="shared" ref="F37" si="31">H37+J37+R37</f>
        <v>20.533394999999999</v>
      </c>
      <c r="G37" s="132">
        <v>4.0999999999999996</v>
      </c>
      <c r="H37" s="94">
        <f t="shared" ref="H37" si="32">G37*$P$8/1000</f>
        <v>9.5349599999999999</v>
      </c>
      <c r="I37" s="116">
        <v>3.7</v>
      </c>
      <c r="J37" s="94">
        <f t="shared" ref="J37" si="33">I37*$P$9/1000</f>
        <v>10.998435000000001</v>
      </c>
      <c r="K37" s="3"/>
      <c r="L37" s="3"/>
      <c r="M37" s="3"/>
      <c r="N37" s="31"/>
      <c r="O37" s="4">
        <f t="shared" si="0"/>
        <v>0</v>
      </c>
      <c r="P37" s="94">
        <f t="shared" ref="P37" si="34">E37*F37</f>
        <v>153.79512854999999</v>
      </c>
      <c r="Q37" s="94">
        <f t="shared" ref="Q37" si="35">SUM(O37:O40)</f>
        <v>0</v>
      </c>
      <c r="R37" s="94">
        <f t="shared" ref="R37" si="36">Q37*1.02*1.05*$R$14</f>
        <v>0</v>
      </c>
      <c r="S37" s="174">
        <f t="shared" ref="S37" si="37">F37*$S$17</f>
        <v>26.588367621848917</v>
      </c>
      <c r="T37" s="174">
        <f t="shared" ref="T37" si="38">S37*E37</f>
        <v>199.14687348764841</v>
      </c>
    </row>
    <row r="38" spans="1:20" ht="12.75" customHeight="1" x14ac:dyDescent="0.2">
      <c r="A38" s="96"/>
      <c r="B38" s="118"/>
      <c r="C38" s="118"/>
      <c r="D38" s="96"/>
      <c r="E38" s="127"/>
      <c r="F38" s="99"/>
      <c r="G38" s="132"/>
      <c r="H38" s="94"/>
      <c r="I38" s="116"/>
      <c r="J38" s="94"/>
      <c r="K38" s="3"/>
      <c r="L38" s="3"/>
      <c r="M38" s="3"/>
      <c r="N38" s="31"/>
      <c r="O38" s="4">
        <f t="shared" si="0"/>
        <v>0</v>
      </c>
      <c r="P38" s="94"/>
      <c r="Q38" s="94"/>
      <c r="R38" s="94"/>
      <c r="S38" s="174"/>
      <c r="T38" s="174"/>
    </row>
    <row r="39" spans="1:20" ht="12.75" customHeight="1" x14ac:dyDescent="0.2">
      <c r="A39" s="96"/>
      <c r="B39" s="118"/>
      <c r="C39" s="118"/>
      <c r="D39" s="96"/>
      <c r="E39" s="127"/>
      <c r="F39" s="99"/>
      <c r="G39" s="132"/>
      <c r="H39" s="94"/>
      <c r="I39" s="116"/>
      <c r="J39" s="94"/>
      <c r="K39" s="3"/>
      <c r="L39" s="3"/>
      <c r="M39" s="3"/>
      <c r="N39" s="31"/>
      <c r="O39" s="4">
        <f t="shared" si="0"/>
        <v>0</v>
      </c>
      <c r="P39" s="94"/>
      <c r="Q39" s="94"/>
      <c r="R39" s="94"/>
      <c r="S39" s="174"/>
      <c r="T39" s="174"/>
    </row>
    <row r="40" spans="1:20" ht="12.75" customHeight="1" x14ac:dyDescent="0.2">
      <c r="A40" s="96"/>
      <c r="B40" s="119"/>
      <c r="C40" s="119"/>
      <c r="D40" s="96"/>
      <c r="E40" s="128"/>
      <c r="F40" s="99"/>
      <c r="G40" s="132"/>
      <c r="H40" s="94"/>
      <c r="I40" s="116"/>
      <c r="J40" s="94"/>
      <c r="K40" s="3"/>
      <c r="L40" s="3"/>
      <c r="M40" s="3"/>
      <c r="N40" s="29"/>
      <c r="O40" s="4">
        <f t="shared" si="0"/>
        <v>0</v>
      </c>
      <c r="P40" s="94"/>
      <c r="Q40" s="94"/>
      <c r="R40" s="94"/>
      <c r="S40" s="174"/>
      <c r="T40" s="174"/>
    </row>
    <row r="41" spans="1:20" ht="12.75" customHeight="1" x14ac:dyDescent="0.2">
      <c r="A41" s="96">
        <v>6</v>
      </c>
      <c r="B41" s="97" t="s">
        <v>55</v>
      </c>
      <c r="C41" s="97" t="s">
        <v>119</v>
      </c>
      <c r="D41" s="96" t="s">
        <v>32</v>
      </c>
      <c r="E41" s="99">
        <v>8.0500000000000007</v>
      </c>
      <c r="F41" s="99">
        <f t="shared" ref="F41" si="39">H41+J41+R41</f>
        <v>17.690235000000001</v>
      </c>
      <c r="G41" s="115">
        <v>3.9</v>
      </c>
      <c r="H41" s="94">
        <f t="shared" ref="H41" si="40">G41*$P$8/1000</f>
        <v>9.069840000000001</v>
      </c>
      <c r="I41" s="95">
        <v>2.9</v>
      </c>
      <c r="J41" s="94">
        <f t="shared" ref="J41" si="41">I41*$P$9/1000</f>
        <v>8.6203950000000003</v>
      </c>
      <c r="K41" s="3"/>
      <c r="L41" s="3"/>
      <c r="M41" s="3"/>
      <c r="N41" s="29"/>
      <c r="O41" s="4">
        <f t="shared" si="0"/>
        <v>0</v>
      </c>
      <c r="P41" s="94">
        <f t="shared" ref="P41" si="42">E41*F41</f>
        <v>142.40639175000001</v>
      </c>
      <c r="Q41" s="94">
        <f t="shared" ref="Q41" si="43">SUM(O41:O44)</f>
        <v>0</v>
      </c>
      <c r="R41" s="94">
        <f t="shared" ref="R41" si="44">Q41*1.02*1.05*$R$14</f>
        <v>0</v>
      </c>
      <c r="S41" s="174">
        <f t="shared" ref="S41" si="45">F41*$S$17</f>
        <v>22.90680481707475</v>
      </c>
      <c r="T41" s="174">
        <f t="shared" ref="T41" si="46">S41*E41</f>
        <v>184.39977877745176</v>
      </c>
    </row>
    <row r="42" spans="1:20" ht="12.75" customHeight="1" x14ac:dyDescent="0.2">
      <c r="A42" s="96"/>
      <c r="B42" s="97"/>
      <c r="C42" s="97"/>
      <c r="D42" s="96"/>
      <c r="E42" s="99"/>
      <c r="F42" s="99"/>
      <c r="G42" s="115"/>
      <c r="H42" s="94"/>
      <c r="I42" s="95"/>
      <c r="J42" s="94"/>
      <c r="K42" s="3"/>
      <c r="L42" s="3"/>
      <c r="M42" s="3"/>
      <c r="N42" s="29"/>
      <c r="O42" s="4">
        <f t="shared" si="0"/>
        <v>0</v>
      </c>
      <c r="P42" s="94"/>
      <c r="Q42" s="94"/>
      <c r="R42" s="94"/>
      <c r="S42" s="174"/>
      <c r="T42" s="174"/>
    </row>
    <row r="43" spans="1:20" ht="12.75" customHeight="1" x14ac:dyDescent="0.2">
      <c r="A43" s="96"/>
      <c r="B43" s="97"/>
      <c r="C43" s="97"/>
      <c r="D43" s="96"/>
      <c r="E43" s="99"/>
      <c r="F43" s="99"/>
      <c r="G43" s="115"/>
      <c r="H43" s="94"/>
      <c r="I43" s="95"/>
      <c r="J43" s="94"/>
      <c r="K43" s="3"/>
      <c r="L43" s="3"/>
      <c r="M43" s="5"/>
      <c r="N43" s="29"/>
      <c r="O43" s="4">
        <f t="shared" si="0"/>
        <v>0</v>
      </c>
      <c r="P43" s="94"/>
      <c r="Q43" s="94"/>
      <c r="R43" s="94"/>
      <c r="S43" s="174"/>
      <c r="T43" s="174"/>
    </row>
    <row r="44" spans="1:20" ht="12.75" customHeight="1" x14ac:dyDescent="0.2">
      <c r="A44" s="96"/>
      <c r="B44" s="97"/>
      <c r="C44" s="97"/>
      <c r="D44" s="96"/>
      <c r="E44" s="99"/>
      <c r="F44" s="99"/>
      <c r="G44" s="115"/>
      <c r="H44" s="94"/>
      <c r="I44" s="95"/>
      <c r="J44" s="94"/>
      <c r="K44" s="3"/>
      <c r="L44" s="3"/>
      <c r="M44" s="3"/>
      <c r="N44" s="29"/>
      <c r="O44" s="4">
        <f t="shared" si="0"/>
        <v>0</v>
      </c>
      <c r="P44" s="94"/>
      <c r="Q44" s="94"/>
      <c r="R44" s="94"/>
      <c r="S44" s="174"/>
      <c r="T44" s="174"/>
    </row>
    <row r="45" spans="1:20" ht="12.75" customHeight="1" x14ac:dyDescent="0.2">
      <c r="A45" s="96">
        <v>7</v>
      </c>
      <c r="B45" s="97" t="s">
        <v>126</v>
      </c>
      <c r="C45" s="97" t="s">
        <v>127</v>
      </c>
      <c r="D45" s="136" t="s">
        <v>58</v>
      </c>
      <c r="E45" s="102">
        <v>8</v>
      </c>
      <c r="F45" s="99">
        <f t="shared" ref="F45" si="47">H45+J45+R45</f>
        <v>0.66433927500000001</v>
      </c>
      <c r="G45" s="95">
        <v>3.4500000000000003E-2</v>
      </c>
      <c r="H45" s="94">
        <f t="shared" ref="H45" si="48">G45*$P$8/1000</f>
        <v>8.0233199999999991E-2</v>
      </c>
      <c r="I45" s="104">
        <v>0.19650000000000001</v>
      </c>
      <c r="J45" s="94">
        <f t="shared" ref="J45" si="49">I45*$P$9/1000</f>
        <v>0.584106075</v>
      </c>
      <c r="K45" s="3"/>
      <c r="L45" s="3"/>
      <c r="M45" s="3"/>
      <c r="N45" s="31"/>
      <c r="O45" s="4">
        <f t="shared" si="0"/>
        <v>0</v>
      </c>
      <c r="P45" s="94">
        <f t="shared" ref="P45" si="50">E45*F45</f>
        <v>5.3147142000000001</v>
      </c>
      <c r="Q45" s="94">
        <f t="shared" ref="Q45" si="51">SUM(O45:O48)</f>
        <v>0</v>
      </c>
      <c r="R45" s="94">
        <f t="shared" ref="R45" si="52">Q45*1.02*1.05*$R$14</f>
        <v>0</v>
      </c>
      <c r="S45" s="174">
        <f t="shared" ref="S45" si="53">F45*$S$17</f>
        <v>0.86024239388238455</v>
      </c>
      <c r="T45" s="174">
        <f t="shared" ref="T45" si="54">S45*E45</f>
        <v>6.8819391510590764</v>
      </c>
    </row>
    <row r="46" spans="1:20" ht="12.75" customHeight="1" x14ac:dyDescent="0.2">
      <c r="A46" s="96"/>
      <c r="B46" s="97"/>
      <c r="C46" s="97"/>
      <c r="D46" s="137"/>
      <c r="E46" s="102"/>
      <c r="F46" s="99"/>
      <c r="G46" s="95"/>
      <c r="H46" s="94"/>
      <c r="I46" s="104"/>
      <c r="J46" s="94"/>
      <c r="K46" s="3"/>
      <c r="L46" s="3"/>
      <c r="M46" s="3"/>
      <c r="N46" s="29"/>
      <c r="O46" s="4">
        <f t="shared" si="0"/>
        <v>0</v>
      </c>
      <c r="P46" s="94"/>
      <c r="Q46" s="94"/>
      <c r="R46" s="94"/>
      <c r="S46" s="174"/>
      <c r="T46" s="174"/>
    </row>
    <row r="47" spans="1:20" ht="12.75" customHeight="1" x14ac:dyDescent="0.2">
      <c r="A47" s="96"/>
      <c r="B47" s="97"/>
      <c r="C47" s="97"/>
      <c r="D47" s="137"/>
      <c r="E47" s="102"/>
      <c r="F47" s="99"/>
      <c r="G47" s="95"/>
      <c r="H47" s="94"/>
      <c r="I47" s="104"/>
      <c r="J47" s="94"/>
      <c r="K47" s="3"/>
      <c r="L47" s="3"/>
      <c r="M47" s="3"/>
      <c r="N47" s="29"/>
      <c r="O47" s="4">
        <f t="shared" si="0"/>
        <v>0</v>
      </c>
      <c r="P47" s="94"/>
      <c r="Q47" s="94"/>
      <c r="R47" s="94"/>
      <c r="S47" s="174"/>
      <c r="T47" s="174"/>
    </row>
    <row r="48" spans="1:20" ht="12.75" customHeight="1" x14ac:dyDescent="0.2">
      <c r="A48" s="96"/>
      <c r="B48" s="97"/>
      <c r="C48" s="97"/>
      <c r="D48" s="137"/>
      <c r="E48" s="102"/>
      <c r="F48" s="99"/>
      <c r="G48" s="95"/>
      <c r="H48" s="94"/>
      <c r="I48" s="104"/>
      <c r="J48" s="94"/>
      <c r="K48" s="3"/>
      <c r="L48" s="3"/>
      <c r="M48" s="3"/>
      <c r="N48" s="29"/>
      <c r="O48" s="4">
        <f t="shared" si="0"/>
        <v>0</v>
      </c>
      <c r="P48" s="94"/>
      <c r="Q48" s="94"/>
      <c r="R48" s="94"/>
      <c r="S48" s="174"/>
      <c r="T48" s="174"/>
    </row>
    <row r="49" spans="1:20" ht="12.75" customHeight="1" x14ac:dyDescent="0.2">
      <c r="A49" s="96">
        <v>8</v>
      </c>
      <c r="B49" s="117" t="s">
        <v>50</v>
      </c>
      <c r="C49" s="117" t="s">
        <v>51</v>
      </c>
      <c r="D49" s="126" t="s">
        <v>26</v>
      </c>
      <c r="E49" s="114">
        <v>75</v>
      </c>
      <c r="F49" s="99">
        <f t="shared" ref="F49" si="55">H49+J49+R49</f>
        <v>6.9767999999999997E-2</v>
      </c>
      <c r="G49" s="132">
        <v>0.03</v>
      </c>
      <c r="H49" s="94">
        <f t="shared" ref="H49" si="56">G49*$P$8/1000</f>
        <v>6.9767999999999997E-2</v>
      </c>
      <c r="I49" s="133"/>
      <c r="J49" s="94">
        <f t="shared" ref="J49" si="57">I49*$P$9/1000</f>
        <v>0</v>
      </c>
      <c r="K49" s="3"/>
      <c r="L49" s="3"/>
      <c r="M49" s="3"/>
      <c r="N49" s="29"/>
      <c r="O49" s="4">
        <f t="shared" si="0"/>
        <v>0</v>
      </c>
      <c r="P49" s="94">
        <f t="shared" ref="P49" si="58">E49*F49</f>
        <v>5.2325999999999997</v>
      </c>
      <c r="Q49" s="94">
        <f t="shared" ref="Q49" si="59">SUM(O49:O52)</f>
        <v>0</v>
      </c>
      <c r="R49" s="94">
        <f t="shared" ref="R49" si="60">Q49*1.02*1.05*$R$14</f>
        <v>0</v>
      </c>
      <c r="S49" s="174">
        <f t="shared" ref="S49" si="61">F49*$S$17</f>
        <v>9.0341477005685386E-2</v>
      </c>
      <c r="T49" s="174">
        <f t="shared" ref="T49" si="62">S49*E49</f>
        <v>6.7756107754264043</v>
      </c>
    </row>
    <row r="50" spans="1:20" ht="12.75" customHeight="1" x14ac:dyDescent="0.2">
      <c r="A50" s="96"/>
      <c r="B50" s="118"/>
      <c r="C50" s="118"/>
      <c r="D50" s="127"/>
      <c r="E50" s="114"/>
      <c r="F50" s="99"/>
      <c r="G50" s="132"/>
      <c r="H50" s="94"/>
      <c r="I50" s="134"/>
      <c r="J50" s="94"/>
      <c r="K50" s="3"/>
      <c r="L50" s="3"/>
      <c r="M50" s="3"/>
      <c r="N50" s="29"/>
      <c r="O50" s="4">
        <f t="shared" si="0"/>
        <v>0</v>
      </c>
      <c r="P50" s="94"/>
      <c r="Q50" s="94"/>
      <c r="R50" s="94"/>
      <c r="S50" s="174"/>
      <c r="T50" s="174"/>
    </row>
    <row r="51" spans="1:20" ht="12.75" customHeight="1" x14ac:dyDescent="0.2">
      <c r="A51" s="96"/>
      <c r="B51" s="118"/>
      <c r="C51" s="118"/>
      <c r="D51" s="127"/>
      <c r="E51" s="114"/>
      <c r="F51" s="99"/>
      <c r="G51" s="132"/>
      <c r="H51" s="94"/>
      <c r="I51" s="134"/>
      <c r="J51" s="94"/>
      <c r="K51" s="3"/>
      <c r="L51" s="3"/>
      <c r="M51" s="5"/>
      <c r="N51" s="29"/>
      <c r="O51" s="4">
        <f t="shared" si="0"/>
        <v>0</v>
      </c>
      <c r="P51" s="94"/>
      <c r="Q51" s="94"/>
      <c r="R51" s="94"/>
      <c r="S51" s="174"/>
      <c r="T51" s="174"/>
    </row>
    <row r="52" spans="1:20" ht="12.75" customHeight="1" x14ac:dyDescent="0.2">
      <c r="A52" s="96"/>
      <c r="B52" s="119"/>
      <c r="C52" s="119"/>
      <c r="D52" s="128"/>
      <c r="E52" s="114"/>
      <c r="F52" s="99"/>
      <c r="G52" s="132"/>
      <c r="H52" s="94"/>
      <c r="I52" s="135"/>
      <c r="J52" s="94"/>
      <c r="K52" s="3"/>
      <c r="L52" s="3"/>
      <c r="M52" s="3"/>
      <c r="N52" s="29"/>
      <c r="O52" s="4">
        <f t="shared" si="0"/>
        <v>0</v>
      </c>
      <c r="P52" s="94"/>
      <c r="Q52" s="94"/>
      <c r="R52" s="94"/>
      <c r="S52" s="174"/>
      <c r="T52" s="174"/>
    </row>
    <row r="53" spans="1:20" ht="12.75" customHeight="1" x14ac:dyDescent="0.2">
      <c r="A53" s="96">
        <v>9</v>
      </c>
      <c r="B53" s="97" t="s">
        <v>114</v>
      </c>
      <c r="C53" s="117" t="s">
        <v>142</v>
      </c>
      <c r="D53" s="120" t="s">
        <v>24</v>
      </c>
      <c r="E53" s="123">
        <v>2.8</v>
      </c>
      <c r="F53" s="126">
        <f t="shared" ref="F53" si="63">H53+J53+R53</f>
        <v>0.4979577</v>
      </c>
      <c r="G53" s="115">
        <v>0.186</v>
      </c>
      <c r="H53" s="129">
        <f t="shared" ref="H53" si="64">G53*$P$8/1000</f>
        <v>0.43256159999999999</v>
      </c>
      <c r="I53" s="115">
        <v>2.1999999999999999E-2</v>
      </c>
      <c r="J53" s="129">
        <f t="shared" ref="J53" si="65">I53*$P$9/1000</f>
        <v>6.5396099999999999E-2</v>
      </c>
      <c r="K53" s="3"/>
      <c r="L53" s="3"/>
      <c r="M53" s="3"/>
      <c r="N53" s="29"/>
      <c r="O53" s="4">
        <f t="shared" si="0"/>
        <v>0</v>
      </c>
      <c r="P53" s="129">
        <f t="shared" ref="P53" si="66">E53*F53</f>
        <v>1.39428156</v>
      </c>
      <c r="Q53" s="129">
        <f t="shared" ref="Q53" si="67">SUM(O53:O56)</f>
        <v>0</v>
      </c>
      <c r="R53" s="129">
        <f t="shared" ref="R53" si="68">Q53*1.02*1.05*$R$14</f>
        <v>0</v>
      </c>
      <c r="S53" s="174">
        <f t="shared" ref="S53" si="69">F53*$S$17</f>
        <v>0.64479753044883026</v>
      </c>
      <c r="T53" s="174">
        <f t="shared" ref="T53" si="70">S53*E53</f>
        <v>1.8054330852567246</v>
      </c>
    </row>
    <row r="54" spans="1:20" ht="12.75" customHeight="1" x14ac:dyDescent="0.2">
      <c r="A54" s="96"/>
      <c r="B54" s="97"/>
      <c r="C54" s="118"/>
      <c r="D54" s="121"/>
      <c r="E54" s="124"/>
      <c r="F54" s="127"/>
      <c r="G54" s="115"/>
      <c r="H54" s="130"/>
      <c r="I54" s="115"/>
      <c r="J54" s="130"/>
      <c r="K54" s="3"/>
      <c r="L54" s="3"/>
      <c r="M54" s="3"/>
      <c r="N54" s="29"/>
      <c r="O54" s="4">
        <f t="shared" si="0"/>
        <v>0</v>
      </c>
      <c r="P54" s="130"/>
      <c r="Q54" s="130"/>
      <c r="R54" s="130"/>
      <c r="S54" s="174"/>
      <c r="T54" s="174"/>
    </row>
    <row r="55" spans="1:20" ht="12.75" customHeight="1" x14ac:dyDescent="0.2">
      <c r="A55" s="96"/>
      <c r="B55" s="97"/>
      <c r="C55" s="118"/>
      <c r="D55" s="121"/>
      <c r="E55" s="124"/>
      <c r="F55" s="127"/>
      <c r="G55" s="115"/>
      <c r="H55" s="130"/>
      <c r="I55" s="115"/>
      <c r="J55" s="130"/>
      <c r="K55" s="3"/>
      <c r="L55" s="3"/>
      <c r="M55" s="3"/>
      <c r="N55" s="29"/>
      <c r="O55" s="4">
        <f t="shared" si="0"/>
        <v>0</v>
      </c>
      <c r="P55" s="130"/>
      <c r="Q55" s="130"/>
      <c r="R55" s="130"/>
      <c r="S55" s="174"/>
      <c r="T55" s="174"/>
    </row>
    <row r="56" spans="1:20" ht="12.75" customHeight="1" x14ac:dyDescent="0.2">
      <c r="A56" s="96"/>
      <c r="B56" s="97"/>
      <c r="C56" s="119"/>
      <c r="D56" s="122"/>
      <c r="E56" s="125"/>
      <c r="F56" s="128"/>
      <c r="G56" s="115"/>
      <c r="H56" s="131"/>
      <c r="I56" s="115"/>
      <c r="J56" s="131"/>
      <c r="K56" s="3"/>
      <c r="L56" s="3"/>
      <c r="M56" s="3"/>
      <c r="N56" s="29"/>
      <c r="O56" s="4">
        <f t="shared" si="0"/>
        <v>0</v>
      </c>
      <c r="P56" s="131"/>
      <c r="Q56" s="131"/>
      <c r="R56" s="131"/>
      <c r="S56" s="174"/>
      <c r="T56" s="174"/>
    </row>
    <row r="57" spans="1:20" ht="12.75" customHeight="1" x14ac:dyDescent="0.2">
      <c r="A57" s="96">
        <v>10</v>
      </c>
      <c r="B57" s="97" t="s">
        <v>120</v>
      </c>
      <c r="C57" s="97" t="s">
        <v>137</v>
      </c>
      <c r="D57" s="96" t="s">
        <v>32</v>
      </c>
      <c r="E57" s="99">
        <v>164.52</v>
      </c>
      <c r="F57" s="99">
        <f t="shared" ref="F57" si="71">H57+J57+R57</f>
        <v>0.64954395600000003</v>
      </c>
      <c r="G57" s="95">
        <v>9.8600000000000007E-3</v>
      </c>
      <c r="H57" s="94">
        <f t="shared" ref="H57" si="72">G57*$P$8/1000</f>
        <v>2.2930416000000002E-2</v>
      </c>
      <c r="I57" s="104">
        <v>0.21079999999999999</v>
      </c>
      <c r="J57" s="94">
        <f t="shared" ref="J57" si="73">I57*$P$9/1000</f>
        <v>0.62661354000000002</v>
      </c>
      <c r="K57" s="3"/>
      <c r="L57" s="3"/>
      <c r="M57" s="3"/>
      <c r="N57" s="29"/>
      <c r="O57" s="4">
        <f t="shared" si="0"/>
        <v>0</v>
      </c>
      <c r="P57" s="94">
        <f t="shared" ref="P57" si="74">E57*F57</f>
        <v>106.86297164112001</v>
      </c>
      <c r="Q57" s="94">
        <f t="shared" ref="Q57" si="75">SUM(O57:O60)</f>
        <v>0</v>
      </c>
      <c r="R57" s="94">
        <f t="shared" ref="R57" si="76">Q57*1.02*1.05*$R$14</f>
        <v>0</v>
      </c>
      <c r="S57" s="174">
        <f t="shared" ref="S57" si="77">F57*$S$17</f>
        <v>0.8410841698938758</v>
      </c>
      <c r="T57" s="174">
        <f t="shared" ref="T57" si="78">S57*E57</f>
        <v>138.37516763094047</v>
      </c>
    </row>
    <row r="58" spans="1:20" ht="12.75" customHeight="1" x14ac:dyDescent="0.2">
      <c r="A58" s="96"/>
      <c r="B58" s="97"/>
      <c r="C58" s="97"/>
      <c r="D58" s="96"/>
      <c r="E58" s="99"/>
      <c r="F58" s="99"/>
      <c r="G58" s="95"/>
      <c r="H58" s="94"/>
      <c r="I58" s="104"/>
      <c r="J58" s="94"/>
      <c r="K58" s="3"/>
      <c r="L58" s="3"/>
      <c r="M58" s="3"/>
      <c r="N58" s="29"/>
      <c r="O58" s="4">
        <f t="shared" si="0"/>
        <v>0</v>
      </c>
      <c r="P58" s="94"/>
      <c r="Q58" s="94"/>
      <c r="R58" s="94"/>
      <c r="S58" s="174"/>
      <c r="T58" s="174"/>
    </row>
    <row r="59" spans="1:20" ht="12.75" customHeight="1" x14ac:dyDescent="0.2">
      <c r="A59" s="96"/>
      <c r="B59" s="97"/>
      <c r="C59" s="97"/>
      <c r="D59" s="96"/>
      <c r="E59" s="99"/>
      <c r="F59" s="99"/>
      <c r="G59" s="95"/>
      <c r="H59" s="94"/>
      <c r="I59" s="104"/>
      <c r="J59" s="94"/>
      <c r="K59" s="3"/>
      <c r="L59" s="3"/>
      <c r="M59" s="5"/>
      <c r="N59" s="29"/>
      <c r="O59" s="4">
        <f t="shared" si="0"/>
        <v>0</v>
      </c>
      <c r="P59" s="94"/>
      <c r="Q59" s="94"/>
      <c r="R59" s="94"/>
      <c r="S59" s="174"/>
      <c r="T59" s="174"/>
    </row>
    <row r="60" spans="1:20" ht="27.75" customHeight="1" x14ac:dyDescent="0.2">
      <c r="A60" s="96"/>
      <c r="B60" s="97"/>
      <c r="C60" s="97"/>
      <c r="D60" s="96"/>
      <c r="E60" s="99"/>
      <c r="F60" s="99"/>
      <c r="G60" s="95"/>
      <c r="H60" s="94"/>
      <c r="I60" s="104"/>
      <c r="J60" s="94"/>
      <c r="K60" s="3"/>
      <c r="L60" s="3"/>
      <c r="M60" s="3"/>
      <c r="N60" s="29"/>
      <c r="O60" s="4">
        <f t="shared" si="0"/>
        <v>0</v>
      </c>
      <c r="P60" s="94"/>
      <c r="Q60" s="94"/>
      <c r="R60" s="94"/>
      <c r="S60" s="174"/>
      <c r="T60" s="174"/>
    </row>
    <row r="61" spans="1:20" ht="12.75" customHeight="1" x14ac:dyDescent="0.2">
      <c r="A61" s="96">
        <v>11</v>
      </c>
      <c r="B61" s="97" t="s">
        <v>52</v>
      </c>
      <c r="C61" s="97" t="s">
        <v>121</v>
      </c>
      <c r="D61" s="96" t="s">
        <v>32</v>
      </c>
      <c r="E61" s="99">
        <v>18.600000000000001</v>
      </c>
      <c r="F61" s="99">
        <f t="shared" ref="F61" si="79">H61+J61+R61</f>
        <v>2.5581600000000004</v>
      </c>
      <c r="G61" s="95">
        <v>1.1000000000000001</v>
      </c>
      <c r="H61" s="94">
        <f t="shared" ref="H61" si="80">G61*$P$8/1000</f>
        <v>2.5581600000000004</v>
      </c>
      <c r="I61" s="104"/>
      <c r="J61" s="94">
        <f t="shared" ref="J61" si="81">I61*$P$9/1000</f>
        <v>0</v>
      </c>
      <c r="K61" s="3"/>
      <c r="L61" s="3"/>
      <c r="M61" s="3"/>
      <c r="N61" s="29"/>
      <c r="O61" s="4">
        <f t="shared" si="0"/>
        <v>0</v>
      </c>
      <c r="P61" s="94">
        <f t="shared" ref="P61" si="82">E61*F61</f>
        <v>47.581776000000012</v>
      </c>
      <c r="Q61" s="94">
        <f t="shared" ref="Q61" si="83">SUM(O61:O64)</f>
        <v>0</v>
      </c>
      <c r="R61" s="94">
        <f t="shared" ref="R61" si="84">Q61*1.02*1.05*$R$14</f>
        <v>0</v>
      </c>
      <c r="S61" s="174">
        <f t="shared" ref="S61" si="85">F61*$S$17</f>
        <v>3.3125208235417984</v>
      </c>
      <c r="T61" s="174">
        <f t="shared" ref="T61" si="86">S61*E61</f>
        <v>61.612887317877458</v>
      </c>
    </row>
    <row r="62" spans="1:20" ht="12.75" customHeight="1" x14ac:dyDescent="0.2">
      <c r="A62" s="96"/>
      <c r="B62" s="97"/>
      <c r="C62" s="97"/>
      <c r="D62" s="96"/>
      <c r="E62" s="99"/>
      <c r="F62" s="99"/>
      <c r="G62" s="95"/>
      <c r="H62" s="94"/>
      <c r="I62" s="104"/>
      <c r="J62" s="94"/>
      <c r="K62" s="3"/>
      <c r="L62" s="3"/>
      <c r="M62" s="3"/>
      <c r="N62" s="29"/>
      <c r="O62" s="4">
        <f t="shared" si="0"/>
        <v>0</v>
      </c>
      <c r="P62" s="94"/>
      <c r="Q62" s="94"/>
      <c r="R62" s="94"/>
      <c r="S62" s="174"/>
      <c r="T62" s="174"/>
    </row>
    <row r="63" spans="1:20" ht="12.75" customHeight="1" x14ac:dyDescent="0.2">
      <c r="A63" s="96"/>
      <c r="B63" s="97"/>
      <c r="C63" s="97"/>
      <c r="D63" s="96"/>
      <c r="E63" s="99"/>
      <c r="F63" s="99"/>
      <c r="G63" s="95"/>
      <c r="H63" s="94"/>
      <c r="I63" s="104"/>
      <c r="J63" s="94"/>
      <c r="K63" s="3"/>
      <c r="L63" s="3"/>
      <c r="M63" s="5"/>
      <c r="N63" s="29"/>
      <c r="O63" s="4">
        <f t="shared" si="0"/>
        <v>0</v>
      </c>
      <c r="P63" s="94"/>
      <c r="Q63" s="94"/>
      <c r="R63" s="94"/>
      <c r="S63" s="174"/>
      <c r="T63" s="174"/>
    </row>
    <row r="64" spans="1:20" ht="12.75" customHeight="1" x14ac:dyDescent="0.2">
      <c r="A64" s="96"/>
      <c r="B64" s="97"/>
      <c r="C64" s="97"/>
      <c r="D64" s="96"/>
      <c r="E64" s="99"/>
      <c r="F64" s="99"/>
      <c r="G64" s="95"/>
      <c r="H64" s="94"/>
      <c r="I64" s="104"/>
      <c r="J64" s="94"/>
      <c r="K64" s="3"/>
      <c r="L64" s="3"/>
      <c r="M64" s="3"/>
      <c r="N64" s="29"/>
      <c r="O64" s="4">
        <f t="shared" si="0"/>
        <v>0</v>
      </c>
      <c r="P64" s="94"/>
      <c r="Q64" s="94"/>
      <c r="R64" s="94"/>
      <c r="S64" s="174"/>
      <c r="T64" s="174"/>
    </row>
    <row r="65" spans="1:20" ht="12.75" customHeight="1" x14ac:dyDescent="0.2">
      <c r="A65" s="96">
        <v>12</v>
      </c>
      <c r="B65" s="97" t="s">
        <v>71</v>
      </c>
      <c r="C65" s="97" t="s">
        <v>123</v>
      </c>
      <c r="D65" s="96" t="s">
        <v>27</v>
      </c>
      <c r="E65" s="102">
        <v>250.07</v>
      </c>
      <c r="F65" s="99">
        <f t="shared" ref="F65" si="87">H65+J65+R65</f>
        <v>2.6752950000000002</v>
      </c>
      <c r="G65" s="116"/>
      <c r="H65" s="94">
        <f t="shared" ref="H65" si="88">G65*$P$8/1000</f>
        <v>0</v>
      </c>
      <c r="I65" s="116">
        <v>0.9</v>
      </c>
      <c r="J65" s="94">
        <f t="shared" ref="J65" si="89">I65*$P$9/1000</f>
        <v>2.6752950000000002</v>
      </c>
      <c r="K65" s="3"/>
      <c r="L65" s="3"/>
      <c r="M65" s="3"/>
      <c r="N65" s="29"/>
      <c r="O65" s="4">
        <f t="shared" si="0"/>
        <v>0</v>
      </c>
      <c r="P65" s="94">
        <f t="shared" ref="P65" si="90">E65*F65</f>
        <v>669.01102064999998</v>
      </c>
      <c r="Q65" s="94">
        <f t="shared" ref="Q65" si="91">SUM(O65:O68)</f>
        <v>0</v>
      </c>
      <c r="R65" s="94">
        <f t="shared" ref="R65" si="92">Q65*1.02*1.05*$R$14</f>
        <v>0</v>
      </c>
      <c r="S65" s="174">
        <f t="shared" ref="S65" si="93">F65*$S$17</f>
        <v>3.4641970778283042</v>
      </c>
      <c r="T65" s="174">
        <f t="shared" ref="T65" si="94">S65*E65</f>
        <v>866.29176325252399</v>
      </c>
    </row>
    <row r="66" spans="1:20" ht="12.75" customHeight="1" x14ac:dyDescent="0.2">
      <c r="A66" s="96"/>
      <c r="B66" s="97"/>
      <c r="C66" s="97"/>
      <c r="D66" s="96"/>
      <c r="E66" s="102"/>
      <c r="F66" s="99"/>
      <c r="G66" s="116"/>
      <c r="H66" s="94"/>
      <c r="I66" s="116"/>
      <c r="J66" s="94"/>
      <c r="K66" s="3"/>
      <c r="L66" s="3"/>
      <c r="M66" s="3"/>
      <c r="N66" s="29"/>
      <c r="O66" s="4">
        <f t="shared" si="0"/>
        <v>0</v>
      </c>
      <c r="P66" s="94"/>
      <c r="Q66" s="94"/>
      <c r="R66" s="94"/>
      <c r="S66" s="174"/>
      <c r="T66" s="174"/>
    </row>
    <row r="67" spans="1:20" ht="12.75" customHeight="1" x14ac:dyDescent="0.2">
      <c r="A67" s="96"/>
      <c r="B67" s="97"/>
      <c r="C67" s="97"/>
      <c r="D67" s="96"/>
      <c r="E67" s="102"/>
      <c r="F67" s="99"/>
      <c r="G67" s="116"/>
      <c r="H67" s="94"/>
      <c r="I67" s="116"/>
      <c r="J67" s="94"/>
      <c r="K67" s="3"/>
      <c r="L67" s="3"/>
      <c r="M67" s="3"/>
      <c r="N67" s="29"/>
      <c r="O67" s="4">
        <f t="shared" si="0"/>
        <v>0</v>
      </c>
      <c r="P67" s="94"/>
      <c r="Q67" s="94"/>
      <c r="R67" s="94"/>
      <c r="S67" s="174"/>
      <c r="T67" s="174"/>
    </row>
    <row r="68" spans="1:20" ht="12.75" customHeight="1" x14ac:dyDescent="0.2">
      <c r="A68" s="96"/>
      <c r="B68" s="97"/>
      <c r="C68" s="97"/>
      <c r="D68" s="96"/>
      <c r="E68" s="102"/>
      <c r="F68" s="99"/>
      <c r="G68" s="116"/>
      <c r="H68" s="94"/>
      <c r="I68" s="116"/>
      <c r="J68" s="94"/>
      <c r="K68" s="3"/>
      <c r="L68" s="3"/>
      <c r="M68" s="3"/>
      <c r="N68" s="29"/>
      <c r="O68" s="4">
        <f t="shared" si="0"/>
        <v>0</v>
      </c>
      <c r="P68" s="94"/>
      <c r="Q68" s="94"/>
      <c r="R68" s="94"/>
      <c r="S68" s="174"/>
      <c r="T68" s="174"/>
    </row>
    <row r="69" spans="1:20" ht="12.75" customHeight="1" x14ac:dyDescent="0.2">
      <c r="A69" s="96">
        <v>13</v>
      </c>
      <c r="B69" s="97" t="s">
        <v>71</v>
      </c>
      <c r="C69" s="97" t="s">
        <v>72</v>
      </c>
      <c r="D69" s="96" t="s">
        <v>27</v>
      </c>
      <c r="E69" s="99">
        <v>209.1</v>
      </c>
      <c r="F69" s="99">
        <f t="shared" ref="F69" si="95">H69+J69+R69</f>
        <v>3.6055350000000002</v>
      </c>
      <c r="G69" s="116">
        <v>0.4</v>
      </c>
      <c r="H69" s="94">
        <f t="shared" ref="H69" si="96">G69*$P$8/1000</f>
        <v>0.93023999999999996</v>
      </c>
      <c r="I69" s="116">
        <v>0.9</v>
      </c>
      <c r="J69" s="94">
        <f t="shared" ref="J69" si="97">I69*$P$9/1000</f>
        <v>2.6752950000000002</v>
      </c>
      <c r="K69" s="3"/>
      <c r="L69" s="3"/>
      <c r="M69" s="3"/>
      <c r="N69" s="29"/>
      <c r="O69" s="4">
        <f t="shared" si="0"/>
        <v>0</v>
      </c>
      <c r="P69" s="94">
        <f t="shared" ref="P69" si="98">E69*F69</f>
        <v>753.91736850000007</v>
      </c>
      <c r="Q69" s="94">
        <f t="shared" ref="Q69" si="99">SUM(O69:O72)</f>
        <v>0</v>
      </c>
      <c r="R69" s="94">
        <f t="shared" ref="R69" si="100">Q69*1.02*1.05*$R$14</f>
        <v>0</v>
      </c>
      <c r="S69" s="174">
        <f t="shared" ref="S69" si="101">F69*$S$17</f>
        <v>4.6687501045707762</v>
      </c>
      <c r="T69" s="174">
        <f t="shared" ref="T69" si="102">S69*E69</f>
        <v>976.23564686574923</v>
      </c>
    </row>
    <row r="70" spans="1:20" ht="12.75" customHeight="1" x14ac:dyDescent="0.2">
      <c r="A70" s="96"/>
      <c r="B70" s="97"/>
      <c r="C70" s="97"/>
      <c r="D70" s="96"/>
      <c r="E70" s="99"/>
      <c r="F70" s="99"/>
      <c r="G70" s="116"/>
      <c r="H70" s="94"/>
      <c r="I70" s="116"/>
      <c r="J70" s="94"/>
      <c r="K70" s="3"/>
      <c r="L70" s="3"/>
      <c r="M70" s="3"/>
      <c r="N70" s="29"/>
      <c r="O70" s="4">
        <f t="shared" si="0"/>
        <v>0</v>
      </c>
      <c r="P70" s="94"/>
      <c r="Q70" s="94"/>
      <c r="R70" s="94"/>
      <c r="S70" s="174"/>
      <c r="T70" s="174"/>
    </row>
    <row r="71" spans="1:20" ht="12.75" customHeight="1" x14ac:dyDescent="0.2">
      <c r="A71" s="96"/>
      <c r="B71" s="97"/>
      <c r="C71" s="97"/>
      <c r="D71" s="96"/>
      <c r="E71" s="99"/>
      <c r="F71" s="99"/>
      <c r="G71" s="116"/>
      <c r="H71" s="94"/>
      <c r="I71" s="116"/>
      <c r="J71" s="94"/>
      <c r="K71" s="3"/>
      <c r="L71" s="3"/>
      <c r="M71" s="3"/>
      <c r="N71" s="29"/>
      <c r="O71" s="4">
        <f t="shared" si="0"/>
        <v>0</v>
      </c>
      <c r="P71" s="94"/>
      <c r="Q71" s="94"/>
      <c r="R71" s="94"/>
      <c r="S71" s="174"/>
      <c r="T71" s="174"/>
    </row>
    <row r="72" spans="1:20" ht="12.75" customHeight="1" x14ac:dyDescent="0.2">
      <c r="A72" s="96"/>
      <c r="B72" s="97"/>
      <c r="C72" s="97"/>
      <c r="D72" s="96"/>
      <c r="E72" s="99"/>
      <c r="F72" s="99"/>
      <c r="G72" s="116"/>
      <c r="H72" s="94"/>
      <c r="I72" s="116"/>
      <c r="J72" s="94"/>
      <c r="K72" s="3"/>
      <c r="L72" s="3"/>
      <c r="M72" s="3"/>
      <c r="N72" s="29"/>
      <c r="O72" s="4">
        <f t="shared" si="0"/>
        <v>0</v>
      </c>
      <c r="P72" s="94"/>
      <c r="Q72" s="94"/>
      <c r="R72" s="94"/>
      <c r="S72" s="174"/>
      <c r="T72" s="174"/>
    </row>
    <row r="73" spans="1:20" ht="12.75" customHeight="1" x14ac:dyDescent="0.2">
      <c r="A73" s="96"/>
      <c r="B73" s="97"/>
      <c r="C73" s="150" t="s">
        <v>110</v>
      </c>
      <c r="D73" s="108"/>
      <c r="E73" s="102"/>
      <c r="F73" s="99">
        <f t="shared" ref="F73" si="103">H73+J73+R73</f>
        <v>0</v>
      </c>
      <c r="G73" s="95"/>
      <c r="H73" s="94">
        <f t="shared" ref="H73" si="104">G73*$P$8/1000</f>
        <v>0</v>
      </c>
      <c r="I73" s="104"/>
      <c r="J73" s="94">
        <f t="shared" ref="J73" si="105">I73*$P$9/1000</f>
        <v>0</v>
      </c>
      <c r="K73" s="3"/>
      <c r="L73" s="3"/>
      <c r="M73" s="3"/>
      <c r="N73" s="29"/>
      <c r="O73" s="4">
        <f t="shared" si="0"/>
        <v>0</v>
      </c>
      <c r="P73" s="94">
        <f t="shared" ref="P73" si="106">E73*F73</f>
        <v>0</v>
      </c>
      <c r="Q73" s="94">
        <f t="shared" ref="Q73" si="107">SUM(O73:O76)</f>
        <v>0</v>
      </c>
      <c r="R73" s="94">
        <f t="shared" ref="R73" si="108">Q73*1.02*1.05*$R$14</f>
        <v>0</v>
      </c>
      <c r="S73" s="174">
        <f t="shared" ref="S73" si="109">F73*$S$17</f>
        <v>0</v>
      </c>
      <c r="T73" s="174">
        <f t="shared" ref="T73" si="110">S73*E73</f>
        <v>0</v>
      </c>
    </row>
    <row r="74" spans="1:20" ht="12.75" customHeight="1" x14ac:dyDescent="0.2">
      <c r="A74" s="96"/>
      <c r="B74" s="97"/>
      <c r="C74" s="150"/>
      <c r="D74" s="109"/>
      <c r="E74" s="102"/>
      <c r="F74" s="99"/>
      <c r="G74" s="95"/>
      <c r="H74" s="94"/>
      <c r="I74" s="104"/>
      <c r="J74" s="94"/>
      <c r="K74" s="3"/>
      <c r="L74" s="3"/>
      <c r="M74" s="3"/>
      <c r="N74" s="29"/>
      <c r="O74" s="4">
        <f t="shared" si="0"/>
        <v>0</v>
      </c>
      <c r="P74" s="94"/>
      <c r="Q74" s="94"/>
      <c r="R74" s="94"/>
      <c r="S74" s="174"/>
      <c r="T74" s="174"/>
    </row>
    <row r="75" spans="1:20" ht="12.75" customHeight="1" x14ac:dyDescent="0.2">
      <c r="A75" s="96"/>
      <c r="B75" s="97"/>
      <c r="C75" s="150"/>
      <c r="D75" s="109"/>
      <c r="E75" s="102"/>
      <c r="F75" s="99"/>
      <c r="G75" s="95"/>
      <c r="H75" s="94"/>
      <c r="I75" s="104"/>
      <c r="J75" s="94"/>
      <c r="K75" s="3"/>
      <c r="L75" s="3"/>
      <c r="M75" s="3"/>
      <c r="N75" s="29"/>
      <c r="O75" s="4">
        <f t="shared" si="0"/>
        <v>0</v>
      </c>
      <c r="P75" s="94"/>
      <c r="Q75" s="94"/>
      <c r="R75" s="94"/>
      <c r="S75" s="174"/>
      <c r="T75" s="174"/>
    </row>
    <row r="76" spans="1:20" ht="12.75" customHeight="1" x14ac:dyDescent="0.2">
      <c r="A76" s="96"/>
      <c r="B76" s="97"/>
      <c r="C76" s="150"/>
      <c r="D76" s="110"/>
      <c r="E76" s="102"/>
      <c r="F76" s="99"/>
      <c r="G76" s="95"/>
      <c r="H76" s="94"/>
      <c r="I76" s="104"/>
      <c r="J76" s="94"/>
      <c r="K76" s="3"/>
      <c r="L76" s="3"/>
      <c r="M76" s="3"/>
      <c r="N76" s="29"/>
      <c r="O76" s="4">
        <f t="shared" si="0"/>
        <v>0</v>
      </c>
      <c r="P76" s="94"/>
      <c r="Q76" s="94"/>
      <c r="R76" s="94"/>
      <c r="S76" s="174"/>
      <c r="T76" s="174"/>
    </row>
    <row r="77" spans="1:20" ht="12.75" customHeight="1" x14ac:dyDescent="0.2">
      <c r="A77" s="96"/>
      <c r="B77" s="117"/>
      <c r="C77" s="141" t="s">
        <v>138</v>
      </c>
      <c r="D77" s="138"/>
      <c r="E77" s="98"/>
      <c r="F77" s="99">
        <f t="shared" ref="F77" si="111">H77+J77+R77</f>
        <v>0</v>
      </c>
      <c r="G77" s="95"/>
      <c r="H77" s="94">
        <f t="shared" ref="H77" si="112">G77*$P$8/1000</f>
        <v>0</v>
      </c>
      <c r="I77" s="95"/>
      <c r="J77" s="94">
        <f t="shared" ref="J77" si="113">I77*$P$9/1000</f>
        <v>0</v>
      </c>
      <c r="K77" s="3"/>
      <c r="L77" s="3"/>
      <c r="M77" s="3"/>
      <c r="N77" s="29"/>
      <c r="O77" s="4">
        <f t="shared" si="0"/>
        <v>0</v>
      </c>
      <c r="P77" s="94">
        <f t="shared" ref="P77" si="114">E77*F77</f>
        <v>0</v>
      </c>
      <c r="Q77" s="94">
        <f t="shared" ref="Q77" si="115">SUM(O77:O80)</f>
        <v>0</v>
      </c>
      <c r="R77" s="94">
        <f t="shared" ref="R77" si="116">Q77*1.02*1.05*$R$14</f>
        <v>0</v>
      </c>
      <c r="S77" s="174">
        <f t="shared" ref="S77" si="117">F77*$S$17</f>
        <v>0</v>
      </c>
      <c r="T77" s="174">
        <f t="shared" ref="T77" si="118">S77*E77</f>
        <v>0</v>
      </c>
    </row>
    <row r="78" spans="1:20" ht="12.75" customHeight="1" x14ac:dyDescent="0.2">
      <c r="A78" s="96"/>
      <c r="B78" s="118"/>
      <c r="C78" s="142"/>
      <c r="D78" s="139"/>
      <c r="E78" s="98"/>
      <c r="F78" s="99"/>
      <c r="G78" s="95"/>
      <c r="H78" s="94"/>
      <c r="I78" s="95"/>
      <c r="J78" s="94"/>
      <c r="K78" s="3"/>
      <c r="L78" s="3"/>
      <c r="M78" s="3"/>
      <c r="N78" s="29"/>
      <c r="O78" s="4">
        <f t="shared" si="0"/>
        <v>0</v>
      </c>
      <c r="P78" s="94"/>
      <c r="Q78" s="94"/>
      <c r="R78" s="94"/>
      <c r="S78" s="174"/>
      <c r="T78" s="174"/>
    </row>
    <row r="79" spans="1:20" ht="12.75" customHeight="1" x14ac:dyDescent="0.2">
      <c r="A79" s="96"/>
      <c r="B79" s="118"/>
      <c r="C79" s="142"/>
      <c r="D79" s="139"/>
      <c r="E79" s="98"/>
      <c r="F79" s="99"/>
      <c r="G79" s="95"/>
      <c r="H79" s="94"/>
      <c r="I79" s="95"/>
      <c r="J79" s="94"/>
      <c r="K79" s="3"/>
      <c r="L79" s="3"/>
      <c r="M79" s="6"/>
      <c r="N79" s="29"/>
      <c r="O79" s="4">
        <f t="shared" si="0"/>
        <v>0</v>
      </c>
      <c r="P79" s="94"/>
      <c r="Q79" s="94"/>
      <c r="R79" s="94"/>
      <c r="S79" s="174"/>
      <c r="T79" s="174"/>
    </row>
    <row r="80" spans="1:20" ht="12.75" customHeight="1" x14ac:dyDescent="0.2">
      <c r="A80" s="96"/>
      <c r="B80" s="119"/>
      <c r="C80" s="143"/>
      <c r="D80" s="140"/>
      <c r="E80" s="98"/>
      <c r="F80" s="99"/>
      <c r="G80" s="95"/>
      <c r="H80" s="94"/>
      <c r="I80" s="95"/>
      <c r="J80" s="94"/>
      <c r="K80" s="3"/>
      <c r="L80" s="3"/>
      <c r="M80" s="3"/>
      <c r="N80" s="29"/>
      <c r="O80" s="4">
        <f t="shared" si="0"/>
        <v>0</v>
      </c>
      <c r="P80" s="94"/>
      <c r="Q80" s="94"/>
      <c r="R80" s="94"/>
      <c r="S80" s="174"/>
      <c r="T80" s="174"/>
    </row>
    <row r="81" spans="1:20" ht="12.75" customHeight="1" x14ac:dyDescent="0.2">
      <c r="A81" s="96">
        <v>1</v>
      </c>
      <c r="B81" s="117" t="s">
        <v>38</v>
      </c>
      <c r="C81" s="117" t="s">
        <v>81</v>
      </c>
      <c r="D81" s="138" t="s">
        <v>32</v>
      </c>
      <c r="E81" s="126">
        <v>9.61</v>
      </c>
      <c r="F81" s="99">
        <f t="shared" ref="F81" si="119">H81+J81+R81</f>
        <v>8.2347865814280006</v>
      </c>
      <c r="G81" s="95">
        <v>0.11</v>
      </c>
      <c r="H81" s="94">
        <f t="shared" ref="H81" si="120">G81*$P$8/1000</f>
        <v>0.25581599999999999</v>
      </c>
      <c r="I81" s="104">
        <v>0.76</v>
      </c>
      <c r="J81" s="94">
        <f t="shared" ref="J81" si="121">I81*$P$9/1000</f>
        <v>2.2591380000000005</v>
      </c>
      <c r="K81" s="3" t="s">
        <v>41</v>
      </c>
      <c r="L81" s="3" t="s">
        <v>36</v>
      </c>
      <c r="M81" s="3">
        <v>7.0000000000000007E-2</v>
      </c>
      <c r="N81" s="29">
        <v>0.16700000000000001</v>
      </c>
      <c r="O81" s="4">
        <f t="shared" ref="O81:O144" si="122">M81*N81</f>
        <v>1.1690000000000002E-2</v>
      </c>
      <c r="P81" s="94">
        <f t="shared" ref="P81" si="123">E81*F81</f>
        <v>79.136299047523082</v>
      </c>
      <c r="Q81" s="94">
        <f t="shared" ref="Q81" si="124">SUM(O81:O84)</f>
        <v>5.0516899999999998</v>
      </c>
      <c r="R81" s="94">
        <f t="shared" ref="R81" si="125">Q81*1.02*1.05*$R$14</f>
        <v>5.7198325814279993</v>
      </c>
      <c r="S81" s="174">
        <f t="shared" ref="S81" si="126">F81*$S$17</f>
        <v>10.663094579073563</v>
      </c>
      <c r="T81" s="174">
        <f t="shared" ref="T81" si="127">S81*E81</f>
        <v>102.47233890489694</v>
      </c>
    </row>
    <row r="82" spans="1:20" ht="12.75" customHeight="1" x14ac:dyDescent="0.2">
      <c r="A82" s="96"/>
      <c r="B82" s="118"/>
      <c r="C82" s="118"/>
      <c r="D82" s="139"/>
      <c r="E82" s="127"/>
      <c r="F82" s="99"/>
      <c r="G82" s="95"/>
      <c r="H82" s="94"/>
      <c r="I82" s="104"/>
      <c r="J82" s="94"/>
      <c r="K82" s="3" t="s">
        <v>39</v>
      </c>
      <c r="L82" s="3" t="s">
        <v>36</v>
      </c>
      <c r="M82" s="3">
        <v>1.26</v>
      </c>
      <c r="N82" s="29">
        <v>4</v>
      </c>
      <c r="O82" s="4">
        <f t="shared" si="122"/>
        <v>5.04</v>
      </c>
      <c r="P82" s="94"/>
      <c r="Q82" s="94"/>
      <c r="R82" s="94"/>
      <c r="S82" s="174"/>
      <c r="T82" s="174"/>
    </row>
    <row r="83" spans="1:20" ht="12.75" customHeight="1" x14ac:dyDescent="0.2">
      <c r="A83" s="96"/>
      <c r="B83" s="118"/>
      <c r="C83" s="118"/>
      <c r="D83" s="139"/>
      <c r="E83" s="127"/>
      <c r="F83" s="99"/>
      <c r="G83" s="95"/>
      <c r="H83" s="94"/>
      <c r="I83" s="104"/>
      <c r="J83" s="94"/>
      <c r="K83" s="3"/>
      <c r="L83" s="3"/>
      <c r="M83" s="3"/>
      <c r="N83" s="29"/>
      <c r="O83" s="4">
        <f t="shared" si="122"/>
        <v>0</v>
      </c>
      <c r="P83" s="94"/>
      <c r="Q83" s="94"/>
      <c r="R83" s="94"/>
      <c r="S83" s="174"/>
      <c r="T83" s="174"/>
    </row>
    <row r="84" spans="1:20" ht="12.75" customHeight="1" x14ac:dyDescent="0.2">
      <c r="A84" s="96"/>
      <c r="B84" s="119"/>
      <c r="C84" s="119"/>
      <c r="D84" s="140"/>
      <c r="E84" s="128"/>
      <c r="F84" s="99"/>
      <c r="G84" s="95"/>
      <c r="H84" s="94"/>
      <c r="I84" s="104"/>
      <c r="J84" s="94"/>
      <c r="K84" s="3"/>
      <c r="L84" s="3"/>
      <c r="M84" s="3"/>
      <c r="N84" s="29"/>
      <c r="O84" s="4">
        <f t="shared" si="122"/>
        <v>0</v>
      </c>
      <c r="P84" s="94"/>
      <c r="Q84" s="94"/>
      <c r="R84" s="94"/>
      <c r="S84" s="174"/>
      <c r="T84" s="174"/>
    </row>
    <row r="85" spans="1:20" ht="12.75" customHeight="1" x14ac:dyDescent="0.2">
      <c r="A85" s="96">
        <v>2</v>
      </c>
      <c r="B85" s="97" t="s">
        <v>82</v>
      </c>
      <c r="C85" s="117" t="s">
        <v>139</v>
      </c>
      <c r="D85" s="108" t="s">
        <v>33</v>
      </c>
      <c r="E85" s="123">
        <v>546</v>
      </c>
      <c r="F85" s="99">
        <f t="shared" ref="F85" si="128">H85+J85+R85</f>
        <v>9.2487601878288004</v>
      </c>
      <c r="G85" s="95">
        <v>0.59199999999999997</v>
      </c>
      <c r="H85" s="94">
        <f t="shared" ref="H85" si="129">G85*$P$8/1000</f>
        <v>1.3767551999999998</v>
      </c>
      <c r="I85" s="104">
        <v>7.1000000000000004E-3</v>
      </c>
      <c r="J85" s="94">
        <f t="shared" ref="J85" si="130">I85*$P$9/1000</f>
        <v>2.1105105000000002E-2</v>
      </c>
      <c r="K85" s="3" t="s">
        <v>83</v>
      </c>
      <c r="L85" s="3" t="s">
        <v>33</v>
      </c>
      <c r="M85" s="3">
        <v>1</v>
      </c>
      <c r="N85" s="29">
        <v>5.75</v>
      </c>
      <c r="O85" s="4">
        <f t="shared" si="122"/>
        <v>5.75</v>
      </c>
      <c r="P85" s="94">
        <f t="shared" ref="P85" si="131">E85*F85</f>
        <v>5049.8230625545248</v>
      </c>
      <c r="Q85" s="94">
        <f t="shared" ref="Q85" si="132">SUM(O85:O88)</f>
        <v>6.9338240000000004</v>
      </c>
      <c r="R85" s="94">
        <f t="shared" ref="R85" si="133">Q85*1.02*1.05*$R$14</f>
        <v>7.8508998828288004</v>
      </c>
      <c r="S85" s="174">
        <f t="shared" ref="S85" si="134">F85*$S$17</f>
        <v>11.976072925120887</v>
      </c>
      <c r="T85" s="174">
        <f t="shared" ref="T85" si="135">S85*E85</f>
        <v>6538.9358171160038</v>
      </c>
    </row>
    <row r="86" spans="1:20" ht="12.75" customHeight="1" x14ac:dyDescent="0.2">
      <c r="A86" s="96"/>
      <c r="B86" s="97"/>
      <c r="C86" s="118"/>
      <c r="D86" s="109"/>
      <c r="E86" s="124"/>
      <c r="F86" s="99"/>
      <c r="G86" s="95"/>
      <c r="H86" s="94"/>
      <c r="I86" s="104"/>
      <c r="J86" s="94"/>
      <c r="K86" s="3" t="s">
        <v>35</v>
      </c>
      <c r="L86" s="3" t="s">
        <v>36</v>
      </c>
      <c r="M86" s="3">
        <v>3.9E-2</v>
      </c>
      <c r="N86" s="29">
        <v>29.856000000000002</v>
      </c>
      <c r="O86" s="4">
        <f t="shared" si="122"/>
        <v>1.1643840000000001</v>
      </c>
      <c r="P86" s="94"/>
      <c r="Q86" s="94"/>
      <c r="R86" s="94"/>
      <c r="S86" s="174"/>
      <c r="T86" s="174"/>
    </row>
    <row r="87" spans="1:20" ht="12.75" customHeight="1" x14ac:dyDescent="0.2">
      <c r="A87" s="96"/>
      <c r="B87" s="97"/>
      <c r="C87" s="118"/>
      <c r="D87" s="109"/>
      <c r="E87" s="124"/>
      <c r="F87" s="99"/>
      <c r="G87" s="95"/>
      <c r="H87" s="94"/>
      <c r="I87" s="104"/>
      <c r="J87" s="94"/>
      <c r="K87" s="3" t="s">
        <v>37</v>
      </c>
      <c r="L87" s="3" t="s">
        <v>36</v>
      </c>
      <c r="M87" s="3">
        <v>5.9999999999999995E-4</v>
      </c>
      <c r="N87" s="29">
        <v>32.4</v>
      </c>
      <c r="O87" s="4">
        <f t="shared" si="122"/>
        <v>1.9439999999999999E-2</v>
      </c>
      <c r="P87" s="94"/>
      <c r="Q87" s="94"/>
      <c r="R87" s="94"/>
      <c r="S87" s="174"/>
      <c r="T87" s="174"/>
    </row>
    <row r="88" spans="1:20" ht="12.75" customHeight="1" x14ac:dyDescent="0.2">
      <c r="A88" s="96"/>
      <c r="B88" s="97"/>
      <c r="C88" s="119"/>
      <c r="D88" s="110"/>
      <c r="E88" s="125"/>
      <c r="F88" s="99"/>
      <c r="G88" s="95"/>
      <c r="H88" s="94"/>
      <c r="I88" s="104"/>
      <c r="J88" s="94"/>
      <c r="K88" s="3"/>
      <c r="L88" s="3"/>
      <c r="M88" s="3"/>
      <c r="N88" s="29"/>
      <c r="O88" s="4">
        <f t="shared" si="122"/>
        <v>0</v>
      </c>
      <c r="P88" s="94"/>
      <c r="Q88" s="94"/>
      <c r="R88" s="94"/>
      <c r="S88" s="174"/>
      <c r="T88" s="174"/>
    </row>
    <row r="89" spans="1:20" ht="12.75" customHeight="1" x14ac:dyDescent="0.2">
      <c r="A89" s="96"/>
      <c r="B89" s="97"/>
      <c r="C89" s="105" t="s">
        <v>89</v>
      </c>
      <c r="D89" s="108"/>
      <c r="E89" s="102"/>
      <c r="F89" s="99">
        <f t="shared" ref="F89:F101" si="136">H89+J89+R89</f>
        <v>0</v>
      </c>
      <c r="G89" s="95"/>
      <c r="H89" s="94">
        <f t="shared" ref="H89:H101" si="137">G89*$P$8/1000</f>
        <v>0</v>
      </c>
      <c r="I89" s="104"/>
      <c r="J89" s="94">
        <f t="shared" ref="J89:J101" si="138">I89*$P$9/1000</f>
        <v>0</v>
      </c>
      <c r="K89" s="3"/>
      <c r="L89" s="3"/>
      <c r="M89" s="3"/>
      <c r="N89" s="29"/>
      <c r="O89" s="4">
        <f t="shared" si="122"/>
        <v>0</v>
      </c>
      <c r="P89" s="94">
        <f t="shared" ref="P89" si="139">E89*F89</f>
        <v>0</v>
      </c>
      <c r="Q89" s="94">
        <f t="shared" ref="Q89" si="140">SUM(O89:O92)</f>
        <v>0</v>
      </c>
      <c r="R89" s="94">
        <f t="shared" ref="R89" si="141">Q89*1.02*1.05*$R$14</f>
        <v>0</v>
      </c>
      <c r="S89" s="174">
        <f t="shared" ref="S89" si="142">F89*$S$17</f>
        <v>0</v>
      </c>
      <c r="T89" s="174">
        <f t="shared" ref="T89" si="143">S89*E89</f>
        <v>0</v>
      </c>
    </row>
    <row r="90" spans="1:20" ht="12.75" customHeight="1" x14ac:dyDescent="0.2">
      <c r="A90" s="96"/>
      <c r="B90" s="97"/>
      <c r="C90" s="106"/>
      <c r="D90" s="109"/>
      <c r="E90" s="102"/>
      <c r="F90" s="99"/>
      <c r="G90" s="95"/>
      <c r="H90" s="94"/>
      <c r="I90" s="104"/>
      <c r="J90" s="94"/>
      <c r="K90" s="3"/>
      <c r="L90" s="3"/>
      <c r="M90" s="3"/>
      <c r="N90" s="29"/>
      <c r="O90" s="4">
        <f t="shared" si="122"/>
        <v>0</v>
      </c>
      <c r="P90" s="94"/>
      <c r="Q90" s="94"/>
      <c r="R90" s="94"/>
      <c r="S90" s="174"/>
      <c r="T90" s="174"/>
    </row>
    <row r="91" spans="1:20" ht="12.75" customHeight="1" x14ac:dyDescent="0.2">
      <c r="A91" s="96"/>
      <c r="B91" s="97"/>
      <c r="C91" s="106"/>
      <c r="D91" s="109"/>
      <c r="E91" s="102"/>
      <c r="F91" s="99"/>
      <c r="G91" s="95"/>
      <c r="H91" s="94"/>
      <c r="I91" s="104"/>
      <c r="J91" s="94"/>
      <c r="K91" s="3"/>
      <c r="L91" s="3"/>
      <c r="M91" s="3"/>
      <c r="N91" s="29"/>
      <c r="O91" s="4">
        <f t="shared" si="122"/>
        <v>0</v>
      </c>
      <c r="P91" s="94"/>
      <c r="Q91" s="94"/>
      <c r="R91" s="94"/>
      <c r="S91" s="174"/>
      <c r="T91" s="174"/>
    </row>
    <row r="92" spans="1:20" ht="12.75" customHeight="1" x14ac:dyDescent="0.2">
      <c r="A92" s="96"/>
      <c r="B92" s="97"/>
      <c r="C92" s="107"/>
      <c r="D92" s="110"/>
      <c r="E92" s="102"/>
      <c r="F92" s="99"/>
      <c r="G92" s="95"/>
      <c r="H92" s="94"/>
      <c r="I92" s="104"/>
      <c r="J92" s="94"/>
      <c r="K92" s="3"/>
      <c r="L92" s="3"/>
      <c r="M92" s="3"/>
      <c r="N92" s="29"/>
      <c r="O92" s="4">
        <f t="shared" si="122"/>
        <v>0</v>
      </c>
      <c r="P92" s="94"/>
      <c r="Q92" s="94"/>
      <c r="R92" s="94"/>
      <c r="S92" s="174"/>
      <c r="T92" s="174"/>
    </row>
    <row r="93" spans="1:20" ht="12.75" customHeight="1" x14ac:dyDescent="0.2">
      <c r="A93" s="96">
        <v>1</v>
      </c>
      <c r="B93" s="111" t="s">
        <v>90</v>
      </c>
      <c r="C93" s="112" t="s">
        <v>91</v>
      </c>
      <c r="D93" s="112" t="s">
        <v>92</v>
      </c>
      <c r="E93" s="114">
        <v>205</v>
      </c>
      <c r="F93" s="99">
        <f t="shared" si="136"/>
        <v>1.127629344372</v>
      </c>
      <c r="G93" s="95">
        <v>1.7399999999999999E-2</v>
      </c>
      <c r="H93" s="94">
        <f t="shared" si="137"/>
        <v>4.0465439999999991E-2</v>
      </c>
      <c r="I93" s="115">
        <v>0.1106</v>
      </c>
      <c r="J93" s="94">
        <f t="shared" si="138"/>
        <v>0.32876403000000004</v>
      </c>
      <c r="K93" s="3" t="s">
        <v>93</v>
      </c>
      <c r="L93" s="3" t="s">
        <v>94</v>
      </c>
      <c r="M93" s="3">
        <v>1.4999999999999999E-2</v>
      </c>
      <c r="N93" s="29">
        <v>4</v>
      </c>
      <c r="O93" s="4">
        <f t="shared" si="122"/>
        <v>0.06</v>
      </c>
      <c r="P93" s="94">
        <f t="shared" ref="P93" si="144">E93*F93</f>
        <v>231.16401559626001</v>
      </c>
      <c r="Q93" s="94">
        <f t="shared" ref="Q93" si="145">SUM(O93:O96)</f>
        <v>0.66981000000000002</v>
      </c>
      <c r="R93" s="94">
        <f t="shared" ref="R93" si="146">Q93*1.02*1.05*$R$14</f>
        <v>0.75839987437199996</v>
      </c>
      <c r="S93" s="174">
        <f t="shared" ref="S93" si="147">F93*$S$17</f>
        <v>1.4601493590975683</v>
      </c>
      <c r="T93" s="174">
        <f t="shared" ref="T93" si="148">S93*E93</f>
        <v>299.33061861500147</v>
      </c>
    </row>
    <row r="94" spans="1:20" ht="12.75" customHeight="1" x14ac:dyDescent="0.2">
      <c r="A94" s="96"/>
      <c r="B94" s="111"/>
      <c r="C94" s="112"/>
      <c r="D94" s="113"/>
      <c r="E94" s="114"/>
      <c r="F94" s="99"/>
      <c r="G94" s="95"/>
      <c r="H94" s="94"/>
      <c r="I94" s="115"/>
      <c r="J94" s="94"/>
      <c r="K94" s="3" t="s">
        <v>95</v>
      </c>
      <c r="L94" s="3" t="s">
        <v>94</v>
      </c>
      <c r="M94" s="3">
        <v>0.1512</v>
      </c>
      <c r="N94" s="29">
        <v>4</v>
      </c>
      <c r="O94" s="4">
        <f t="shared" si="122"/>
        <v>0.6048</v>
      </c>
      <c r="P94" s="94"/>
      <c r="Q94" s="94"/>
      <c r="R94" s="94"/>
      <c r="S94" s="174"/>
      <c r="T94" s="174"/>
    </row>
    <row r="95" spans="1:20" ht="12.75" customHeight="1" x14ac:dyDescent="0.2">
      <c r="A95" s="96"/>
      <c r="B95" s="111"/>
      <c r="C95" s="112"/>
      <c r="D95" s="113"/>
      <c r="E95" s="114"/>
      <c r="F95" s="99"/>
      <c r="G95" s="95"/>
      <c r="H95" s="94"/>
      <c r="I95" s="115"/>
      <c r="J95" s="94"/>
      <c r="K95" s="3" t="s">
        <v>41</v>
      </c>
      <c r="L95" s="3" t="s">
        <v>96</v>
      </c>
      <c r="M95" s="3">
        <v>0.03</v>
      </c>
      <c r="N95" s="29">
        <v>0.16700000000000001</v>
      </c>
      <c r="O95" s="4">
        <f t="shared" si="122"/>
        <v>5.0099999999999997E-3</v>
      </c>
      <c r="P95" s="94"/>
      <c r="Q95" s="94"/>
      <c r="R95" s="94"/>
      <c r="S95" s="174"/>
      <c r="T95" s="174"/>
    </row>
    <row r="96" spans="1:20" ht="12.75" customHeight="1" x14ac:dyDescent="0.2">
      <c r="A96" s="96"/>
      <c r="B96" s="111"/>
      <c r="C96" s="112"/>
      <c r="D96" s="113"/>
      <c r="E96" s="114"/>
      <c r="F96" s="99"/>
      <c r="G96" s="95"/>
      <c r="H96" s="94"/>
      <c r="I96" s="115"/>
      <c r="J96" s="94"/>
      <c r="K96" s="3"/>
      <c r="L96" s="3"/>
      <c r="M96" s="3"/>
      <c r="N96" s="29"/>
      <c r="O96" s="4">
        <f t="shared" si="122"/>
        <v>0</v>
      </c>
      <c r="P96" s="94"/>
      <c r="Q96" s="94"/>
      <c r="R96" s="94"/>
      <c r="S96" s="174"/>
      <c r="T96" s="174"/>
    </row>
    <row r="97" spans="1:20" ht="12.75" customHeight="1" x14ac:dyDescent="0.2">
      <c r="A97" s="96">
        <v>2</v>
      </c>
      <c r="B97" s="97" t="s">
        <v>77</v>
      </c>
      <c r="C97" s="97" t="s">
        <v>147</v>
      </c>
      <c r="D97" s="96" t="s">
        <v>27</v>
      </c>
      <c r="E97" s="98">
        <v>0.84460000000000002</v>
      </c>
      <c r="F97" s="99">
        <f t="shared" si="136"/>
        <v>199.55051545800001</v>
      </c>
      <c r="G97" s="95"/>
      <c r="H97" s="94">
        <f t="shared" si="137"/>
        <v>0</v>
      </c>
      <c r="I97" s="95">
        <v>2.2000000000000002</v>
      </c>
      <c r="J97" s="94">
        <f t="shared" si="138"/>
        <v>6.5396100000000006</v>
      </c>
      <c r="K97" s="3" t="s">
        <v>78</v>
      </c>
      <c r="L97" s="3" t="s">
        <v>27</v>
      </c>
      <c r="M97" s="3">
        <v>1.03</v>
      </c>
      <c r="N97" s="31">
        <v>165.5</v>
      </c>
      <c r="O97" s="4">
        <f t="shared" si="122"/>
        <v>170.465</v>
      </c>
      <c r="P97" s="94">
        <f t="shared" ref="P97" si="149">E97*F97</f>
        <v>168.54036535582682</v>
      </c>
      <c r="Q97" s="94">
        <f t="shared" ref="Q97" si="150">SUM(O97:O100)</f>
        <v>170.465</v>
      </c>
      <c r="R97" s="94">
        <f t="shared" ref="R97" si="151">Q97*1.02*1.05*$R$14</f>
        <v>193.010905458</v>
      </c>
      <c r="S97" s="174">
        <f t="shared" ref="S97" si="152">F97*$S$17</f>
        <v>258.39479852828771</v>
      </c>
      <c r="T97" s="174">
        <f t="shared" ref="T97" si="153">S97*E97</f>
        <v>218.24024683699182</v>
      </c>
    </row>
    <row r="98" spans="1:20" ht="12.75" customHeight="1" x14ac:dyDescent="0.2">
      <c r="A98" s="96"/>
      <c r="B98" s="97"/>
      <c r="C98" s="97"/>
      <c r="D98" s="96"/>
      <c r="E98" s="98"/>
      <c r="F98" s="99"/>
      <c r="G98" s="95"/>
      <c r="H98" s="94"/>
      <c r="I98" s="95"/>
      <c r="J98" s="94"/>
      <c r="K98" s="3"/>
      <c r="L98" s="3"/>
      <c r="M98" s="3"/>
      <c r="N98" s="29"/>
      <c r="O98" s="4">
        <f t="shared" si="122"/>
        <v>0</v>
      </c>
      <c r="P98" s="94"/>
      <c r="Q98" s="94"/>
      <c r="R98" s="94"/>
      <c r="S98" s="174"/>
      <c r="T98" s="174"/>
    </row>
    <row r="99" spans="1:20" ht="12.75" customHeight="1" x14ac:dyDescent="0.2">
      <c r="A99" s="96"/>
      <c r="B99" s="97"/>
      <c r="C99" s="97"/>
      <c r="D99" s="96"/>
      <c r="E99" s="98"/>
      <c r="F99" s="99"/>
      <c r="G99" s="95"/>
      <c r="H99" s="94"/>
      <c r="I99" s="95"/>
      <c r="J99" s="94"/>
      <c r="K99" s="3"/>
      <c r="L99" s="3"/>
      <c r="M99" s="3"/>
      <c r="N99" s="29"/>
      <c r="O99" s="4">
        <f t="shared" si="122"/>
        <v>0</v>
      </c>
      <c r="P99" s="94"/>
      <c r="Q99" s="94"/>
      <c r="R99" s="94"/>
      <c r="S99" s="174"/>
      <c r="T99" s="174"/>
    </row>
    <row r="100" spans="1:20" ht="12.75" customHeight="1" x14ac:dyDescent="0.2">
      <c r="A100" s="96"/>
      <c r="B100" s="97"/>
      <c r="C100" s="97"/>
      <c r="D100" s="96"/>
      <c r="E100" s="98"/>
      <c r="F100" s="99"/>
      <c r="G100" s="95"/>
      <c r="H100" s="94"/>
      <c r="I100" s="95"/>
      <c r="J100" s="94"/>
      <c r="K100" s="3"/>
      <c r="L100" s="3"/>
      <c r="M100" s="3"/>
      <c r="N100" s="29"/>
      <c r="O100" s="4">
        <f t="shared" si="122"/>
        <v>0</v>
      </c>
      <c r="P100" s="94"/>
      <c r="Q100" s="94"/>
      <c r="R100" s="94"/>
      <c r="S100" s="174"/>
      <c r="T100" s="174"/>
    </row>
    <row r="101" spans="1:20" ht="12.75" customHeight="1" x14ac:dyDescent="0.2">
      <c r="A101" s="96">
        <v>3</v>
      </c>
      <c r="B101" s="97" t="s">
        <v>97</v>
      </c>
      <c r="C101" s="97" t="s">
        <v>98</v>
      </c>
      <c r="D101" s="96" t="s">
        <v>60</v>
      </c>
      <c r="E101" s="96">
        <v>205</v>
      </c>
      <c r="F101" s="99">
        <f t="shared" si="136"/>
        <v>3.8339598779999999</v>
      </c>
      <c r="G101" s="103">
        <v>2.086E-2</v>
      </c>
      <c r="H101" s="94">
        <f t="shared" si="137"/>
        <v>4.8512015999999998E-2</v>
      </c>
      <c r="I101" s="104">
        <v>4.7399999999999998E-2</v>
      </c>
      <c r="J101" s="94">
        <f t="shared" si="138"/>
        <v>0.14089886999999998</v>
      </c>
      <c r="K101" s="3" t="s">
        <v>79</v>
      </c>
      <c r="L101" s="3" t="s">
        <v>27</v>
      </c>
      <c r="M101" s="3">
        <v>0.1216</v>
      </c>
      <c r="N101" s="29">
        <v>27</v>
      </c>
      <c r="O101" s="4">
        <f t="shared" si="122"/>
        <v>3.2831999999999999</v>
      </c>
      <c r="P101" s="94">
        <f t="shared" ref="P101" si="154">E101*F101</f>
        <v>785.96177498999998</v>
      </c>
      <c r="Q101" s="94">
        <f t="shared" ref="Q101" si="155">SUM(O101:O104)</f>
        <v>3.2831999999999999</v>
      </c>
      <c r="R101" s="94">
        <f>Q101*1.05*$R$14</f>
        <v>3.6445489919999998</v>
      </c>
      <c r="S101" s="174">
        <f t="shared" ref="S101" si="156">F101*$S$17</f>
        <v>4.964533857342297</v>
      </c>
      <c r="T101" s="174">
        <f t="shared" ref="T101" si="157">S101*E101</f>
        <v>1017.7294407551709</v>
      </c>
    </row>
    <row r="102" spans="1:20" ht="12.75" customHeight="1" x14ac:dyDescent="0.2">
      <c r="A102" s="96"/>
      <c r="B102" s="97"/>
      <c r="C102" s="97"/>
      <c r="D102" s="96"/>
      <c r="E102" s="96"/>
      <c r="F102" s="99"/>
      <c r="G102" s="103"/>
      <c r="H102" s="94"/>
      <c r="I102" s="104"/>
      <c r="J102" s="94"/>
      <c r="K102" s="3"/>
      <c r="L102" s="3"/>
      <c r="M102" s="3"/>
      <c r="N102" s="29"/>
      <c r="O102" s="4">
        <f t="shared" si="122"/>
        <v>0</v>
      </c>
      <c r="P102" s="94"/>
      <c r="Q102" s="94"/>
      <c r="R102" s="94"/>
      <c r="S102" s="174"/>
      <c r="T102" s="174"/>
    </row>
    <row r="103" spans="1:20" ht="12.75" customHeight="1" x14ac:dyDescent="0.2">
      <c r="A103" s="96"/>
      <c r="B103" s="97"/>
      <c r="C103" s="97"/>
      <c r="D103" s="96"/>
      <c r="E103" s="96"/>
      <c r="F103" s="99"/>
      <c r="G103" s="103"/>
      <c r="H103" s="94"/>
      <c r="I103" s="104"/>
      <c r="J103" s="94"/>
      <c r="K103" s="3"/>
      <c r="L103" s="3"/>
      <c r="M103" s="3"/>
      <c r="N103" s="29"/>
      <c r="O103" s="4">
        <f t="shared" si="122"/>
        <v>0</v>
      </c>
      <c r="P103" s="94"/>
      <c r="Q103" s="94"/>
      <c r="R103" s="94"/>
      <c r="S103" s="174"/>
      <c r="T103" s="174"/>
    </row>
    <row r="104" spans="1:20" ht="12.75" customHeight="1" x14ac:dyDescent="0.2">
      <c r="A104" s="96"/>
      <c r="B104" s="97"/>
      <c r="C104" s="97"/>
      <c r="D104" s="96"/>
      <c r="E104" s="96"/>
      <c r="F104" s="99"/>
      <c r="G104" s="103"/>
      <c r="H104" s="94"/>
      <c r="I104" s="104"/>
      <c r="J104" s="94"/>
      <c r="K104" s="3"/>
      <c r="L104" s="3"/>
      <c r="M104" s="3"/>
      <c r="N104" s="29"/>
      <c r="O104" s="4">
        <f t="shared" si="122"/>
        <v>0</v>
      </c>
      <c r="P104" s="94"/>
      <c r="Q104" s="94"/>
      <c r="R104" s="94"/>
      <c r="S104" s="174"/>
      <c r="T104" s="174"/>
    </row>
    <row r="105" spans="1:20" ht="12.75" customHeight="1" x14ac:dyDescent="0.2">
      <c r="A105" s="96"/>
      <c r="B105" s="97"/>
      <c r="C105" s="150" t="s">
        <v>99</v>
      </c>
      <c r="D105" s="96"/>
      <c r="E105" s="96"/>
      <c r="F105" s="99">
        <f t="shared" ref="F105:F117" si="158">H105+J105+R105</f>
        <v>0</v>
      </c>
      <c r="G105" s="103"/>
      <c r="H105" s="94">
        <f t="shared" ref="H105:H117" si="159">G105*$P$8/1000</f>
        <v>0</v>
      </c>
      <c r="I105" s="104"/>
      <c r="J105" s="94">
        <f t="shared" ref="J105:J117" si="160">I105*$P$9/1000</f>
        <v>0</v>
      </c>
      <c r="K105" s="3"/>
      <c r="L105" s="3"/>
      <c r="M105" s="3"/>
      <c r="N105" s="29"/>
      <c r="O105" s="4">
        <f t="shared" si="122"/>
        <v>0</v>
      </c>
      <c r="P105" s="94">
        <f t="shared" ref="P105" si="161">E105*F105</f>
        <v>0</v>
      </c>
      <c r="Q105" s="94">
        <f t="shared" ref="Q105" si="162">SUM(O105:O108)</f>
        <v>0</v>
      </c>
      <c r="R105" s="94">
        <f t="shared" ref="R105" si="163">Q105*1.02*1.05*$R$14</f>
        <v>0</v>
      </c>
      <c r="S105" s="174">
        <f t="shared" ref="S105" si="164">F105*$S$17</f>
        <v>0</v>
      </c>
      <c r="T105" s="174">
        <f t="shared" ref="T105" si="165">S105*E105</f>
        <v>0</v>
      </c>
    </row>
    <row r="106" spans="1:20" ht="12.75" customHeight="1" x14ac:dyDescent="0.2">
      <c r="A106" s="96"/>
      <c r="B106" s="97"/>
      <c r="C106" s="150"/>
      <c r="D106" s="96"/>
      <c r="E106" s="96"/>
      <c r="F106" s="99"/>
      <c r="G106" s="103"/>
      <c r="H106" s="94"/>
      <c r="I106" s="104"/>
      <c r="J106" s="94"/>
      <c r="K106" s="3"/>
      <c r="L106" s="3"/>
      <c r="M106" s="3"/>
      <c r="N106" s="29"/>
      <c r="O106" s="4">
        <f t="shared" si="122"/>
        <v>0</v>
      </c>
      <c r="P106" s="94"/>
      <c r="Q106" s="94"/>
      <c r="R106" s="94"/>
      <c r="S106" s="174"/>
      <c r="T106" s="174"/>
    </row>
    <row r="107" spans="1:20" ht="12.75" customHeight="1" x14ac:dyDescent="0.2">
      <c r="A107" s="96"/>
      <c r="B107" s="97"/>
      <c r="C107" s="150"/>
      <c r="D107" s="96"/>
      <c r="E107" s="96"/>
      <c r="F107" s="99"/>
      <c r="G107" s="103"/>
      <c r="H107" s="94"/>
      <c r="I107" s="104"/>
      <c r="J107" s="94"/>
      <c r="K107" s="3"/>
      <c r="L107" s="3"/>
      <c r="M107" s="3"/>
      <c r="N107" s="29"/>
      <c r="O107" s="4">
        <f t="shared" si="122"/>
        <v>0</v>
      </c>
      <c r="P107" s="94"/>
      <c r="Q107" s="94"/>
      <c r="R107" s="94"/>
      <c r="S107" s="174"/>
      <c r="T107" s="174"/>
    </row>
    <row r="108" spans="1:20" ht="12.75" customHeight="1" x14ac:dyDescent="0.2">
      <c r="A108" s="96"/>
      <c r="B108" s="97"/>
      <c r="C108" s="150"/>
      <c r="D108" s="96"/>
      <c r="E108" s="96"/>
      <c r="F108" s="99"/>
      <c r="G108" s="103"/>
      <c r="H108" s="94"/>
      <c r="I108" s="104"/>
      <c r="J108" s="94"/>
      <c r="K108" s="3"/>
      <c r="L108" s="3"/>
      <c r="M108" s="3"/>
      <c r="N108" s="29"/>
      <c r="O108" s="4">
        <f t="shared" si="122"/>
        <v>0</v>
      </c>
      <c r="P108" s="94"/>
      <c r="Q108" s="94"/>
      <c r="R108" s="94"/>
      <c r="S108" s="174"/>
      <c r="T108" s="174"/>
    </row>
    <row r="109" spans="1:20" ht="12.75" customHeight="1" x14ac:dyDescent="0.2">
      <c r="A109" s="96">
        <v>1</v>
      </c>
      <c r="B109" s="97" t="s">
        <v>100</v>
      </c>
      <c r="C109" s="97" t="s">
        <v>101</v>
      </c>
      <c r="D109" s="96" t="s">
        <v>60</v>
      </c>
      <c r="E109" s="102">
        <v>492</v>
      </c>
      <c r="F109" s="99">
        <f t="shared" si="158"/>
        <v>0.89283287197200001</v>
      </c>
      <c r="G109" s="95">
        <v>1.7399999999999999E-2</v>
      </c>
      <c r="H109" s="94">
        <f t="shared" si="159"/>
        <v>4.0465439999999991E-2</v>
      </c>
      <c r="I109" s="95">
        <v>0.12759999999999999</v>
      </c>
      <c r="J109" s="94">
        <f t="shared" si="160"/>
        <v>0.37929737999999996</v>
      </c>
      <c r="K109" s="11" t="s">
        <v>75</v>
      </c>
      <c r="L109" s="3" t="s">
        <v>36</v>
      </c>
      <c r="M109" s="3">
        <v>1.4999999999999999E-2</v>
      </c>
      <c r="N109" s="31">
        <v>4</v>
      </c>
      <c r="O109" s="4">
        <f t="shared" si="122"/>
        <v>0.06</v>
      </c>
      <c r="P109" s="94">
        <f t="shared" ref="P109" si="166">E109*F109</f>
        <v>439.27377301022398</v>
      </c>
      <c r="Q109" s="94">
        <f t="shared" ref="Q109" si="167">SUM(O109:O112)</f>
        <v>0.41781000000000001</v>
      </c>
      <c r="R109" s="94">
        <f t="shared" ref="R109" si="168">Q109*1.02*1.05*$R$14</f>
        <v>0.47307005197199997</v>
      </c>
      <c r="S109" s="174">
        <f t="shared" ref="S109" si="169">F109*$S$17</f>
        <v>1.1561151297611869</v>
      </c>
      <c r="T109" s="174">
        <f t="shared" ref="T109" si="170">S109*E109</f>
        <v>568.80864384250401</v>
      </c>
    </row>
    <row r="110" spans="1:20" ht="12.75" customHeight="1" x14ac:dyDescent="0.2">
      <c r="A110" s="96"/>
      <c r="B110" s="97"/>
      <c r="C110" s="97"/>
      <c r="D110" s="96"/>
      <c r="E110" s="102"/>
      <c r="F110" s="99"/>
      <c r="G110" s="95"/>
      <c r="H110" s="94"/>
      <c r="I110" s="95"/>
      <c r="J110" s="94"/>
      <c r="K110" s="12" t="s">
        <v>76</v>
      </c>
      <c r="L110" s="3" t="s">
        <v>36</v>
      </c>
      <c r="M110" s="3">
        <v>8.8200000000000001E-2</v>
      </c>
      <c r="N110" s="29">
        <v>4</v>
      </c>
      <c r="O110" s="4">
        <f t="shared" si="122"/>
        <v>0.3528</v>
      </c>
      <c r="P110" s="94"/>
      <c r="Q110" s="94"/>
      <c r="R110" s="94"/>
      <c r="S110" s="174"/>
      <c r="T110" s="174"/>
    </row>
    <row r="111" spans="1:20" ht="12.75" customHeight="1" x14ac:dyDescent="0.2">
      <c r="A111" s="96"/>
      <c r="B111" s="97"/>
      <c r="C111" s="97"/>
      <c r="D111" s="96"/>
      <c r="E111" s="102"/>
      <c r="F111" s="99"/>
      <c r="G111" s="95"/>
      <c r="H111" s="94"/>
      <c r="I111" s="95"/>
      <c r="J111" s="94"/>
      <c r="K111" s="3" t="s">
        <v>41</v>
      </c>
      <c r="L111" s="3" t="s">
        <v>36</v>
      </c>
      <c r="M111" s="3">
        <v>0.03</v>
      </c>
      <c r="N111" s="29">
        <v>0.16700000000000001</v>
      </c>
      <c r="O111" s="4">
        <f t="shared" si="122"/>
        <v>5.0099999999999997E-3</v>
      </c>
      <c r="P111" s="94"/>
      <c r="Q111" s="94"/>
      <c r="R111" s="94"/>
      <c r="S111" s="174"/>
      <c r="T111" s="174"/>
    </row>
    <row r="112" spans="1:20" ht="12.75" customHeight="1" x14ac:dyDescent="0.2">
      <c r="A112" s="96"/>
      <c r="B112" s="97"/>
      <c r="C112" s="97"/>
      <c r="D112" s="96"/>
      <c r="E112" s="102"/>
      <c r="F112" s="99"/>
      <c r="G112" s="95"/>
      <c r="H112" s="94"/>
      <c r="I112" s="95"/>
      <c r="J112" s="94"/>
      <c r="K112" s="3"/>
      <c r="L112" s="3"/>
      <c r="M112" s="3"/>
      <c r="N112" s="29"/>
      <c r="O112" s="4">
        <f t="shared" si="122"/>
        <v>0</v>
      </c>
      <c r="P112" s="94"/>
      <c r="Q112" s="94"/>
      <c r="R112" s="94"/>
      <c r="S112" s="174"/>
      <c r="T112" s="174"/>
    </row>
    <row r="113" spans="1:20" ht="12.75" customHeight="1" x14ac:dyDescent="0.2">
      <c r="A113" s="96">
        <v>2</v>
      </c>
      <c r="B113" s="97" t="s">
        <v>102</v>
      </c>
      <c r="C113" s="97" t="s">
        <v>103</v>
      </c>
      <c r="D113" s="96" t="s">
        <v>60</v>
      </c>
      <c r="E113" s="102">
        <v>492</v>
      </c>
      <c r="F113" s="99">
        <f t="shared" si="158"/>
        <v>0.49316737326600002</v>
      </c>
      <c r="G113" s="95">
        <v>1.6899999999999998E-2</v>
      </c>
      <c r="H113" s="94">
        <f t="shared" si="159"/>
        <v>3.930264E-2</v>
      </c>
      <c r="I113" s="95">
        <v>5.62E-2</v>
      </c>
      <c r="J113" s="94">
        <f t="shared" si="160"/>
        <v>0.16705731000000001</v>
      </c>
      <c r="K113" s="3" t="s">
        <v>41</v>
      </c>
      <c r="L113" s="3" t="s">
        <v>36</v>
      </c>
      <c r="M113" s="3">
        <v>1.4999999999999999E-2</v>
      </c>
      <c r="N113" s="29">
        <v>0.16700000000000001</v>
      </c>
      <c r="O113" s="4">
        <f t="shared" si="122"/>
        <v>2.5049999999999998E-3</v>
      </c>
      <c r="P113" s="94">
        <f t="shared" ref="P113" si="171">E113*F113</f>
        <v>242.63834764687201</v>
      </c>
      <c r="Q113" s="94">
        <f t="shared" ref="Q113" si="172">SUM(O113:O116)</f>
        <v>0.253305</v>
      </c>
      <c r="R113" s="94">
        <f t="shared" ref="R113" si="173">Q113*1.02*1.05*$R$14</f>
        <v>0.28680742326600001</v>
      </c>
      <c r="S113" s="174">
        <f t="shared" ref="S113" si="174">F113*$S$17</f>
        <v>0.63859461231316084</v>
      </c>
      <c r="T113" s="174">
        <f t="shared" ref="T113" si="175">S113*E113</f>
        <v>314.18854925807511</v>
      </c>
    </row>
    <row r="114" spans="1:20" ht="12.75" customHeight="1" x14ac:dyDescent="0.2">
      <c r="A114" s="96"/>
      <c r="B114" s="97"/>
      <c r="C114" s="97"/>
      <c r="D114" s="96"/>
      <c r="E114" s="102"/>
      <c r="F114" s="99"/>
      <c r="G114" s="95"/>
      <c r="H114" s="94"/>
      <c r="I114" s="95"/>
      <c r="J114" s="94"/>
      <c r="K114" s="12"/>
      <c r="L114" s="3"/>
      <c r="M114" s="3"/>
      <c r="N114" s="29"/>
      <c r="O114" s="4">
        <f t="shared" si="122"/>
        <v>0</v>
      </c>
      <c r="P114" s="94"/>
      <c r="Q114" s="94"/>
      <c r="R114" s="94"/>
      <c r="S114" s="174"/>
      <c r="T114" s="174"/>
    </row>
    <row r="115" spans="1:20" ht="12.75" customHeight="1" x14ac:dyDescent="0.2">
      <c r="A115" s="96"/>
      <c r="B115" s="97"/>
      <c r="C115" s="97"/>
      <c r="D115" s="96"/>
      <c r="E115" s="102"/>
      <c r="F115" s="99"/>
      <c r="G115" s="95"/>
      <c r="H115" s="94"/>
      <c r="I115" s="95"/>
      <c r="J115" s="94"/>
      <c r="K115" s="12" t="s">
        <v>104</v>
      </c>
      <c r="L115" s="3" t="s">
        <v>36</v>
      </c>
      <c r="M115" s="3">
        <v>6.6000000000000003E-2</v>
      </c>
      <c r="N115" s="29">
        <v>3.8</v>
      </c>
      <c r="O115" s="4">
        <f t="shared" si="122"/>
        <v>0.25080000000000002</v>
      </c>
      <c r="P115" s="94"/>
      <c r="Q115" s="94"/>
      <c r="R115" s="94"/>
      <c r="S115" s="174"/>
      <c r="T115" s="174"/>
    </row>
    <row r="116" spans="1:20" ht="12.75" customHeight="1" x14ac:dyDescent="0.2">
      <c r="A116" s="96"/>
      <c r="B116" s="97"/>
      <c r="C116" s="97"/>
      <c r="D116" s="96"/>
      <c r="E116" s="102"/>
      <c r="F116" s="99"/>
      <c r="G116" s="95"/>
      <c r="H116" s="94"/>
      <c r="I116" s="95"/>
      <c r="J116" s="94"/>
      <c r="K116" s="3"/>
      <c r="L116" s="3"/>
      <c r="M116" s="3"/>
      <c r="N116" s="29"/>
      <c r="O116" s="4">
        <f t="shared" si="122"/>
        <v>0</v>
      </c>
      <c r="P116" s="94"/>
      <c r="Q116" s="94"/>
      <c r="R116" s="94"/>
      <c r="S116" s="174"/>
      <c r="T116" s="174"/>
    </row>
    <row r="117" spans="1:20" ht="12.75" customHeight="1" x14ac:dyDescent="0.2">
      <c r="A117" s="96">
        <v>3</v>
      </c>
      <c r="B117" s="97" t="s">
        <v>105</v>
      </c>
      <c r="C117" s="97" t="s">
        <v>106</v>
      </c>
      <c r="D117" s="96" t="s">
        <v>60</v>
      </c>
      <c r="E117" s="96">
        <v>492</v>
      </c>
      <c r="F117" s="99">
        <f t="shared" si="158"/>
        <v>2.4106288320000004</v>
      </c>
      <c r="G117" s="103">
        <v>8.2299999999999998E-2</v>
      </c>
      <c r="H117" s="94">
        <f t="shared" si="159"/>
        <v>0.19139687999999999</v>
      </c>
      <c r="I117" s="104"/>
      <c r="J117" s="94">
        <f t="shared" si="160"/>
        <v>0</v>
      </c>
      <c r="K117" s="3" t="s">
        <v>79</v>
      </c>
      <c r="L117" s="3" t="s">
        <v>27</v>
      </c>
      <c r="M117" s="3">
        <v>7.1400000000000005E-2</v>
      </c>
      <c r="N117" s="29">
        <v>28</v>
      </c>
      <c r="O117" s="4">
        <f t="shared" si="122"/>
        <v>1.9992000000000001</v>
      </c>
      <c r="P117" s="94">
        <f t="shared" ref="P117" si="176">E117*F117</f>
        <v>1186.0293853440003</v>
      </c>
      <c r="Q117" s="94">
        <f t="shared" ref="Q117" si="177">SUM(O117:O120)</f>
        <v>1.9992000000000001</v>
      </c>
      <c r="R117" s="94">
        <f>Q117*1.05*$R$14</f>
        <v>2.2192319520000003</v>
      </c>
      <c r="S117" s="174">
        <f t="shared" ref="S117" si="178">F117*$S$17</f>
        <v>3.1214850532532146</v>
      </c>
      <c r="T117" s="174">
        <f t="shared" ref="T117" si="179">S117*E117</f>
        <v>1535.7706462005815</v>
      </c>
    </row>
    <row r="118" spans="1:20" ht="12.75" customHeight="1" x14ac:dyDescent="0.2">
      <c r="A118" s="96"/>
      <c r="B118" s="97"/>
      <c r="C118" s="97"/>
      <c r="D118" s="96"/>
      <c r="E118" s="96"/>
      <c r="F118" s="99"/>
      <c r="G118" s="103"/>
      <c r="H118" s="94"/>
      <c r="I118" s="104"/>
      <c r="J118" s="94"/>
      <c r="K118" s="3"/>
      <c r="L118" s="3"/>
      <c r="M118" s="3"/>
      <c r="N118" s="29"/>
      <c r="O118" s="4">
        <f t="shared" si="122"/>
        <v>0</v>
      </c>
      <c r="P118" s="94"/>
      <c r="Q118" s="94"/>
      <c r="R118" s="94"/>
      <c r="S118" s="174"/>
      <c r="T118" s="174"/>
    </row>
    <row r="119" spans="1:20" ht="12.75" customHeight="1" x14ac:dyDescent="0.2">
      <c r="A119" s="96"/>
      <c r="B119" s="97"/>
      <c r="C119" s="97"/>
      <c r="D119" s="96"/>
      <c r="E119" s="96"/>
      <c r="F119" s="99"/>
      <c r="G119" s="103"/>
      <c r="H119" s="94"/>
      <c r="I119" s="104"/>
      <c r="J119" s="94"/>
      <c r="K119" s="3"/>
      <c r="L119" s="3"/>
      <c r="M119" s="3"/>
      <c r="N119" s="29"/>
      <c r="O119" s="4">
        <f t="shared" si="122"/>
        <v>0</v>
      </c>
      <c r="P119" s="94"/>
      <c r="Q119" s="94"/>
      <c r="R119" s="94"/>
      <c r="S119" s="174"/>
      <c r="T119" s="174"/>
    </row>
    <row r="120" spans="1:20" ht="12.75" customHeight="1" x14ac:dyDescent="0.2">
      <c r="A120" s="96"/>
      <c r="B120" s="97"/>
      <c r="C120" s="97"/>
      <c r="D120" s="96"/>
      <c r="E120" s="96"/>
      <c r="F120" s="99"/>
      <c r="G120" s="103"/>
      <c r="H120" s="94"/>
      <c r="I120" s="104"/>
      <c r="J120" s="94"/>
      <c r="K120" s="3"/>
      <c r="L120" s="3"/>
      <c r="M120" s="3"/>
      <c r="N120" s="29"/>
      <c r="O120" s="4">
        <f t="shared" si="122"/>
        <v>0</v>
      </c>
      <c r="P120" s="94"/>
      <c r="Q120" s="94"/>
      <c r="R120" s="94"/>
      <c r="S120" s="174"/>
      <c r="T120" s="174"/>
    </row>
    <row r="121" spans="1:20" ht="12.75" customHeight="1" x14ac:dyDescent="0.2">
      <c r="A121" s="96"/>
      <c r="B121" s="117"/>
      <c r="C121" s="150" t="s">
        <v>47</v>
      </c>
      <c r="D121" s="120"/>
      <c r="E121" s="102"/>
      <c r="F121" s="99">
        <f t="shared" ref="F121" si="180">H121+J121+R121</f>
        <v>0</v>
      </c>
      <c r="G121" s="132"/>
      <c r="H121" s="94">
        <f t="shared" ref="H121" si="181">G121*$P$8/1000</f>
        <v>0</v>
      </c>
      <c r="I121" s="104"/>
      <c r="J121" s="94">
        <f t="shared" ref="J121" si="182">I121*$P$9/1000</f>
        <v>0</v>
      </c>
      <c r="K121" s="3"/>
      <c r="L121" s="3"/>
      <c r="M121" s="3"/>
      <c r="N121" s="29"/>
      <c r="O121" s="4">
        <f t="shared" si="122"/>
        <v>0</v>
      </c>
      <c r="P121" s="94">
        <f t="shared" ref="P121" si="183">E121*F121</f>
        <v>0</v>
      </c>
      <c r="Q121" s="94">
        <f t="shared" ref="Q121" si="184">SUM(O121:O124)</f>
        <v>0</v>
      </c>
      <c r="R121" s="94">
        <f t="shared" ref="R121" si="185">Q121*1.02*1.05*$R$14</f>
        <v>0</v>
      </c>
      <c r="S121" s="174">
        <f t="shared" ref="S121" si="186">F121*$S$17</f>
        <v>0</v>
      </c>
      <c r="T121" s="174">
        <f t="shared" ref="T121" si="187">S121*E121</f>
        <v>0</v>
      </c>
    </row>
    <row r="122" spans="1:20" ht="12.75" customHeight="1" x14ac:dyDescent="0.2">
      <c r="A122" s="96"/>
      <c r="B122" s="118"/>
      <c r="C122" s="150"/>
      <c r="D122" s="121"/>
      <c r="E122" s="102"/>
      <c r="F122" s="99"/>
      <c r="G122" s="132"/>
      <c r="H122" s="94"/>
      <c r="I122" s="104"/>
      <c r="J122" s="94"/>
      <c r="K122" s="3"/>
      <c r="L122" s="3"/>
      <c r="M122" s="3"/>
      <c r="N122" s="29"/>
      <c r="O122" s="4">
        <f t="shared" si="122"/>
        <v>0</v>
      </c>
      <c r="P122" s="94"/>
      <c r="Q122" s="94"/>
      <c r="R122" s="94"/>
      <c r="S122" s="174"/>
      <c r="T122" s="174"/>
    </row>
    <row r="123" spans="1:20" ht="12.75" customHeight="1" x14ac:dyDescent="0.2">
      <c r="A123" s="96"/>
      <c r="B123" s="118"/>
      <c r="C123" s="150"/>
      <c r="D123" s="121"/>
      <c r="E123" s="102"/>
      <c r="F123" s="99"/>
      <c r="G123" s="132"/>
      <c r="H123" s="94"/>
      <c r="I123" s="104"/>
      <c r="J123" s="94"/>
      <c r="K123" s="3"/>
      <c r="L123" s="3"/>
      <c r="M123" s="5"/>
      <c r="N123" s="29"/>
      <c r="O123" s="4">
        <f t="shared" si="122"/>
        <v>0</v>
      </c>
      <c r="P123" s="94"/>
      <c r="Q123" s="94"/>
      <c r="R123" s="94"/>
      <c r="S123" s="174"/>
      <c r="T123" s="174"/>
    </row>
    <row r="124" spans="1:20" ht="12.75" customHeight="1" x14ac:dyDescent="0.2">
      <c r="A124" s="96"/>
      <c r="B124" s="119"/>
      <c r="C124" s="150"/>
      <c r="D124" s="122"/>
      <c r="E124" s="102"/>
      <c r="F124" s="99"/>
      <c r="G124" s="132"/>
      <c r="H124" s="94"/>
      <c r="I124" s="104"/>
      <c r="J124" s="94"/>
      <c r="K124" s="3"/>
      <c r="L124" s="3"/>
      <c r="M124" s="3"/>
      <c r="N124" s="29"/>
      <c r="O124" s="4">
        <f t="shared" si="122"/>
        <v>0</v>
      </c>
      <c r="P124" s="94"/>
      <c r="Q124" s="94"/>
      <c r="R124" s="94"/>
      <c r="S124" s="174"/>
      <c r="T124" s="174"/>
    </row>
    <row r="125" spans="1:20" ht="12.75" customHeight="1" x14ac:dyDescent="0.2">
      <c r="A125" s="96">
        <v>1</v>
      </c>
      <c r="B125" s="97" t="s">
        <v>131</v>
      </c>
      <c r="C125" s="97" t="s">
        <v>148</v>
      </c>
      <c r="D125" s="96" t="s">
        <v>36</v>
      </c>
      <c r="E125" s="96">
        <v>1.25</v>
      </c>
      <c r="F125" s="99">
        <f t="shared" ref="F125:F133" si="188">H125+J125+R125</f>
        <v>39.317094445778878</v>
      </c>
      <c r="G125" s="95">
        <v>1</v>
      </c>
      <c r="H125" s="94">
        <f t="shared" ref="H125:H133" si="189">G125*$P$8/1000</f>
        <v>2.3256000000000001</v>
      </c>
      <c r="I125" s="95">
        <v>0.77</v>
      </c>
      <c r="J125" s="94">
        <f t="shared" ref="J125:J133" si="190">I125*$P$9/1000</f>
        <v>2.2888635000000006</v>
      </c>
      <c r="K125" s="3" t="s">
        <v>35</v>
      </c>
      <c r="L125" s="3" t="s">
        <v>36</v>
      </c>
      <c r="M125" s="3">
        <v>1.0149999999999999</v>
      </c>
      <c r="N125" s="29">
        <v>29.856000000000002</v>
      </c>
      <c r="O125" s="4">
        <f t="shared" si="122"/>
        <v>30.303839999999997</v>
      </c>
      <c r="P125" s="94">
        <f t="shared" ref="P125" si="191">E125*F125</f>
        <v>49.146368057223597</v>
      </c>
      <c r="Q125" s="94">
        <f t="shared" ref="Q125" si="192">SUM(O125:O128)</f>
        <v>30.648962399999998</v>
      </c>
      <c r="R125" s="94">
        <f t="shared" ref="R125" si="193">Q125*1.02*1.05*$R$14</f>
        <v>34.702630945778878</v>
      </c>
      <c r="S125" s="174">
        <f t="shared" ref="S125" si="194">F125*$S$17</f>
        <v>50.911082212528569</v>
      </c>
      <c r="T125" s="174">
        <f t="shared" ref="T125" si="195">S125*E125</f>
        <v>63.638852765660715</v>
      </c>
    </row>
    <row r="126" spans="1:20" ht="12.75" customHeight="1" x14ac:dyDescent="0.2">
      <c r="A126" s="96"/>
      <c r="B126" s="97"/>
      <c r="C126" s="97"/>
      <c r="D126" s="96"/>
      <c r="E126" s="96"/>
      <c r="F126" s="99"/>
      <c r="G126" s="95"/>
      <c r="H126" s="94"/>
      <c r="I126" s="95"/>
      <c r="J126" s="94"/>
      <c r="K126" s="3" t="s">
        <v>87</v>
      </c>
      <c r="L126" s="3" t="s">
        <v>24</v>
      </c>
      <c r="M126" s="3">
        <v>7.5399999999999995E-2</v>
      </c>
      <c r="N126" s="29">
        <v>3.472</v>
      </c>
      <c r="O126" s="4">
        <f t="shared" si="122"/>
        <v>0.26178879999999999</v>
      </c>
      <c r="P126" s="94"/>
      <c r="Q126" s="94"/>
      <c r="R126" s="94"/>
      <c r="S126" s="174"/>
      <c r="T126" s="174"/>
    </row>
    <row r="127" spans="1:20" ht="12.75" customHeight="1" x14ac:dyDescent="0.2">
      <c r="A127" s="96"/>
      <c r="B127" s="97"/>
      <c r="C127" s="97"/>
      <c r="D127" s="96"/>
      <c r="E127" s="96"/>
      <c r="F127" s="99"/>
      <c r="G127" s="95"/>
      <c r="H127" s="94"/>
      <c r="I127" s="95"/>
      <c r="J127" s="94"/>
      <c r="K127" s="3" t="s">
        <v>112</v>
      </c>
      <c r="L127" s="3" t="s">
        <v>36</v>
      </c>
      <c r="M127" s="5">
        <v>8.0000000000000004E-4</v>
      </c>
      <c r="N127" s="29">
        <v>104.167</v>
      </c>
      <c r="O127" s="4">
        <f t="shared" si="122"/>
        <v>8.3333600000000008E-2</v>
      </c>
      <c r="P127" s="94"/>
      <c r="Q127" s="94"/>
      <c r="R127" s="94"/>
      <c r="S127" s="174"/>
      <c r="T127" s="174"/>
    </row>
    <row r="128" spans="1:20" ht="12.75" customHeight="1" x14ac:dyDescent="0.2">
      <c r="A128" s="96"/>
      <c r="B128" s="97"/>
      <c r="C128" s="97"/>
      <c r="D128" s="96"/>
      <c r="E128" s="96"/>
      <c r="F128" s="99"/>
      <c r="G128" s="95"/>
      <c r="H128" s="94"/>
      <c r="I128" s="95"/>
      <c r="J128" s="94"/>
      <c r="K128" s="3"/>
      <c r="L128" s="3"/>
      <c r="M128" s="3"/>
      <c r="N128" s="29"/>
      <c r="O128" s="4">
        <f t="shared" si="122"/>
        <v>0</v>
      </c>
      <c r="P128" s="94"/>
      <c r="Q128" s="94"/>
      <c r="R128" s="94"/>
      <c r="S128" s="174"/>
      <c r="T128" s="174"/>
    </row>
    <row r="129" spans="1:20" ht="12.75" customHeight="1" x14ac:dyDescent="0.2">
      <c r="A129" s="96">
        <v>2</v>
      </c>
      <c r="B129" s="97" t="s">
        <v>28</v>
      </c>
      <c r="C129" s="136" t="s">
        <v>132</v>
      </c>
      <c r="D129" s="136" t="s">
        <v>27</v>
      </c>
      <c r="E129" s="164">
        <v>8.2600000000000007E-2</v>
      </c>
      <c r="F129" s="99">
        <f t="shared" si="188"/>
        <v>300.049218</v>
      </c>
      <c r="G129" s="133"/>
      <c r="H129" s="94">
        <f t="shared" si="189"/>
        <v>0</v>
      </c>
      <c r="I129" s="133"/>
      <c r="J129" s="94">
        <f t="shared" si="190"/>
        <v>0</v>
      </c>
      <c r="K129" s="3" t="s">
        <v>111</v>
      </c>
      <c r="L129" s="3" t="s">
        <v>27</v>
      </c>
      <c r="M129" s="3">
        <v>1</v>
      </c>
      <c r="N129" s="29">
        <v>265</v>
      </c>
      <c r="O129" s="4">
        <f t="shared" si="122"/>
        <v>265</v>
      </c>
      <c r="P129" s="94">
        <f t="shared" ref="P129" si="196">E129*F129</f>
        <v>24.784065406800003</v>
      </c>
      <c r="Q129" s="94">
        <f t="shared" ref="Q129" si="197">SUM(O129:O132)</f>
        <v>265</v>
      </c>
      <c r="R129" s="94">
        <f t="shared" ref="R129" si="198">Q129*1.02*1.05*$R$14</f>
        <v>300.049218</v>
      </c>
      <c r="S129" s="174">
        <f t="shared" ref="S129" si="199">F129*$S$17</f>
        <v>388.5289750103326</v>
      </c>
      <c r="T129" s="174">
        <f t="shared" ref="T129" si="200">S129*E129</f>
        <v>32.092493335853476</v>
      </c>
    </row>
    <row r="130" spans="1:20" ht="12.75" customHeight="1" x14ac:dyDescent="0.2">
      <c r="A130" s="96"/>
      <c r="B130" s="97"/>
      <c r="C130" s="136"/>
      <c r="D130" s="137"/>
      <c r="E130" s="164"/>
      <c r="F130" s="99"/>
      <c r="G130" s="134"/>
      <c r="H130" s="94"/>
      <c r="I130" s="134"/>
      <c r="J130" s="94"/>
      <c r="K130" s="3"/>
      <c r="L130" s="3"/>
      <c r="M130" s="3"/>
      <c r="N130" s="29"/>
      <c r="O130" s="4">
        <f t="shared" si="122"/>
        <v>0</v>
      </c>
      <c r="P130" s="94"/>
      <c r="Q130" s="94"/>
      <c r="R130" s="94"/>
      <c r="S130" s="174"/>
      <c r="T130" s="174"/>
    </row>
    <row r="131" spans="1:20" ht="12.75" customHeight="1" x14ac:dyDescent="0.2">
      <c r="A131" s="96"/>
      <c r="B131" s="97"/>
      <c r="C131" s="136"/>
      <c r="D131" s="137"/>
      <c r="E131" s="164"/>
      <c r="F131" s="99"/>
      <c r="G131" s="134"/>
      <c r="H131" s="94"/>
      <c r="I131" s="134"/>
      <c r="J131" s="94"/>
      <c r="K131" s="3"/>
      <c r="L131" s="3"/>
      <c r="M131" s="3"/>
      <c r="N131" s="29"/>
      <c r="O131" s="4">
        <f t="shared" si="122"/>
        <v>0</v>
      </c>
      <c r="P131" s="94"/>
      <c r="Q131" s="94"/>
      <c r="R131" s="94"/>
      <c r="S131" s="174"/>
      <c r="T131" s="174"/>
    </row>
    <row r="132" spans="1:20" ht="12.75" customHeight="1" x14ac:dyDescent="0.2">
      <c r="A132" s="96"/>
      <c r="B132" s="97"/>
      <c r="C132" s="136"/>
      <c r="D132" s="137"/>
      <c r="E132" s="164"/>
      <c r="F132" s="99"/>
      <c r="G132" s="135"/>
      <c r="H132" s="94"/>
      <c r="I132" s="135"/>
      <c r="J132" s="94"/>
      <c r="K132" s="3"/>
      <c r="L132" s="3"/>
      <c r="M132" s="3"/>
      <c r="N132" s="29"/>
      <c r="O132" s="4">
        <f t="shared" si="122"/>
        <v>0</v>
      </c>
      <c r="P132" s="94"/>
      <c r="Q132" s="94"/>
      <c r="R132" s="94"/>
      <c r="S132" s="174"/>
      <c r="T132" s="174"/>
    </row>
    <row r="133" spans="1:20" ht="12.75" customHeight="1" x14ac:dyDescent="0.2">
      <c r="A133" s="96">
        <v>3</v>
      </c>
      <c r="B133" s="97" t="s">
        <v>28</v>
      </c>
      <c r="C133" s="136" t="s">
        <v>133</v>
      </c>
      <c r="D133" s="136" t="s">
        <v>27</v>
      </c>
      <c r="E133" s="164">
        <v>3.5400000000000001E-2</v>
      </c>
      <c r="F133" s="99">
        <f t="shared" si="188"/>
        <v>306.65369757959996</v>
      </c>
      <c r="G133" s="133"/>
      <c r="H133" s="94">
        <f t="shared" si="189"/>
        <v>0</v>
      </c>
      <c r="I133" s="133"/>
      <c r="J133" s="94">
        <f t="shared" si="190"/>
        <v>0</v>
      </c>
      <c r="K133" s="3" t="s">
        <v>111</v>
      </c>
      <c r="L133" s="3" t="s">
        <v>27</v>
      </c>
      <c r="M133" s="3">
        <v>1</v>
      </c>
      <c r="N133" s="29">
        <v>270.83300000000003</v>
      </c>
      <c r="O133" s="4">
        <f t="shared" si="122"/>
        <v>270.83300000000003</v>
      </c>
      <c r="P133" s="94">
        <f t="shared" ref="P133" si="201">E133*F133</f>
        <v>10.855540894317839</v>
      </c>
      <c r="Q133" s="94">
        <f t="shared" ref="Q133" si="202">SUM(O133:O136)</f>
        <v>270.83300000000003</v>
      </c>
      <c r="R133" s="94">
        <f t="shared" ref="R133" si="203">Q133*1.02*1.05*$R$14</f>
        <v>306.65369757959996</v>
      </c>
      <c r="S133" s="174">
        <f t="shared" ref="S133" si="204">F133*$S$17</f>
        <v>397.08101090178639</v>
      </c>
      <c r="T133" s="174">
        <f t="shared" ref="T133" si="205">S133*E133</f>
        <v>14.056667785923239</v>
      </c>
    </row>
    <row r="134" spans="1:20" ht="12.75" customHeight="1" x14ac:dyDescent="0.2">
      <c r="A134" s="96"/>
      <c r="B134" s="97"/>
      <c r="C134" s="136"/>
      <c r="D134" s="137"/>
      <c r="E134" s="164"/>
      <c r="F134" s="99"/>
      <c r="G134" s="134"/>
      <c r="H134" s="94"/>
      <c r="I134" s="134"/>
      <c r="J134" s="94"/>
      <c r="K134" s="3"/>
      <c r="L134" s="3"/>
      <c r="M134" s="3"/>
      <c r="N134" s="3"/>
      <c r="O134" s="4">
        <f t="shared" si="122"/>
        <v>0</v>
      </c>
      <c r="P134" s="94"/>
      <c r="Q134" s="94"/>
      <c r="R134" s="94"/>
      <c r="S134" s="174"/>
      <c r="T134" s="174"/>
    </row>
    <row r="135" spans="1:20" ht="12.75" customHeight="1" x14ac:dyDescent="0.2">
      <c r="A135" s="96"/>
      <c r="B135" s="97"/>
      <c r="C135" s="136"/>
      <c r="D135" s="137"/>
      <c r="E135" s="164"/>
      <c r="F135" s="99"/>
      <c r="G135" s="134"/>
      <c r="H135" s="94"/>
      <c r="I135" s="134"/>
      <c r="J135" s="94"/>
      <c r="K135" s="3"/>
      <c r="L135" s="3"/>
      <c r="M135" s="5"/>
      <c r="N135" s="29"/>
      <c r="O135" s="4">
        <f t="shared" si="122"/>
        <v>0</v>
      </c>
      <c r="P135" s="94"/>
      <c r="Q135" s="94"/>
      <c r="R135" s="94"/>
      <c r="S135" s="174"/>
      <c r="T135" s="174"/>
    </row>
    <row r="136" spans="1:20" ht="12.75" customHeight="1" x14ac:dyDescent="0.2">
      <c r="A136" s="96"/>
      <c r="B136" s="97"/>
      <c r="C136" s="136"/>
      <c r="D136" s="137"/>
      <c r="E136" s="164"/>
      <c r="F136" s="99"/>
      <c r="G136" s="135"/>
      <c r="H136" s="94"/>
      <c r="I136" s="135"/>
      <c r="J136" s="94"/>
      <c r="K136" s="3"/>
      <c r="L136" s="3"/>
      <c r="M136" s="3"/>
      <c r="N136" s="29"/>
      <c r="O136" s="4">
        <f t="shared" si="122"/>
        <v>0</v>
      </c>
      <c r="P136" s="94"/>
      <c r="Q136" s="94"/>
      <c r="R136" s="94"/>
      <c r="S136" s="174"/>
      <c r="T136" s="174"/>
    </row>
    <row r="137" spans="1:20" ht="12.75" customHeight="1" x14ac:dyDescent="0.2">
      <c r="A137" s="96">
        <v>4</v>
      </c>
      <c r="B137" s="97" t="s">
        <v>84</v>
      </c>
      <c r="C137" s="117" t="s">
        <v>149</v>
      </c>
      <c r="D137" s="120" t="s">
        <v>24</v>
      </c>
      <c r="E137" s="99">
        <v>4.2</v>
      </c>
      <c r="F137" s="99">
        <f t="shared" ref="F137" si="206">H137+J137+R137</f>
        <v>14.800125366</v>
      </c>
      <c r="G137" s="165">
        <v>3.37</v>
      </c>
      <c r="H137" s="94">
        <f t="shared" ref="H137" si="207">G137*$P$8/1000</f>
        <v>7.8372719999999996</v>
      </c>
      <c r="I137" s="95">
        <v>3.5999999999999997E-2</v>
      </c>
      <c r="J137" s="94">
        <f t="shared" ref="J137" si="208">I137*$P$9/1000</f>
        <v>0.10701179999999999</v>
      </c>
      <c r="K137" s="3" t="s">
        <v>85</v>
      </c>
      <c r="L137" s="3" t="s">
        <v>24</v>
      </c>
      <c r="M137" s="3">
        <v>1</v>
      </c>
      <c r="N137" s="32">
        <v>5.0830000000000002</v>
      </c>
      <c r="O137" s="4">
        <f t="shared" si="122"/>
        <v>5.0830000000000002</v>
      </c>
      <c r="P137" s="94">
        <f t="shared" ref="P137" si="209">E137*F137</f>
        <v>62.160526537199999</v>
      </c>
      <c r="Q137" s="94">
        <f t="shared" ref="Q137" si="210">SUM(O137:O140)</f>
        <v>6.0549999999999997</v>
      </c>
      <c r="R137" s="94">
        <f t="shared" ref="R137" si="211">Q137*1.02*1.05*$R$14</f>
        <v>6.8558415659999996</v>
      </c>
      <c r="S137" s="174">
        <f t="shared" ref="S137" si="212">F137*$S$17</f>
        <v>19.164447675635678</v>
      </c>
      <c r="T137" s="174">
        <f t="shared" ref="T137" si="213">S137*E137</f>
        <v>80.490680237669849</v>
      </c>
    </row>
    <row r="138" spans="1:20" ht="12.75" customHeight="1" x14ac:dyDescent="0.2">
      <c r="A138" s="96"/>
      <c r="B138" s="97"/>
      <c r="C138" s="118"/>
      <c r="D138" s="121"/>
      <c r="E138" s="99"/>
      <c r="F138" s="99"/>
      <c r="G138" s="166"/>
      <c r="H138" s="94"/>
      <c r="I138" s="95"/>
      <c r="J138" s="94"/>
      <c r="K138" s="8"/>
      <c r="L138" s="8"/>
      <c r="M138" s="8"/>
      <c r="N138" s="32"/>
      <c r="O138" s="4">
        <f t="shared" si="122"/>
        <v>0</v>
      </c>
      <c r="P138" s="94"/>
      <c r="Q138" s="94"/>
      <c r="R138" s="94"/>
      <c r="S138" s="174"/>
      <c r="T138" s="174"/>
    </row>
    <row r="139" spans="1:20" ht="12.75" customHeight="1" x14ac:dyDescent="0.2">
      <c r="A139" s="96"/>
      <c r="B139" s="97"/>
      <c r="C139" s="118"/>
      <c r="D139" s="121"/>
      <c r="E139" s="99"/>
      <c r="F139" s="99"/>
      <c r="G139" s="166"/>
      <c r="H139" s="94"/>
      <c r="I139" s="95"/>
      <c r="J139" s="94"/>
      <c r="K139" s="8" t="s">
        <v>37</v>
      </c>
      <c r="L139" s="8" t="s">
        <v>32</v>
      </c>
      <c r="M139" s="9">
        <v>0.03</v>
      </c>
      <c r="N139" s="10">
        <v>32.4</v>
      </c>
      <c r="O139" s="4">
        <f t="shared" si="122"/>
        <v>0.97199999999999998</v>
      </c>
      <c r="P139" s="94"/>
      <c r="Q139" s="94"/>
      <c r="R139" s="94"/>
      <c r="S139" s="174"/>
      <c r="T139" s="174"/>
    </row>
    <row r="140" spans="1:20" ht="12.75" customHeight="1" x14ac:dyDescent="0.2">
      <c r="A140" s="96"/>
      <c r="B140" s="97"/>
      <c r="C140" s="119"/>
      <c r="D140" s="122"/>
      <c r="E140" s="99"/>
      <c r="F140" s="99"/>
      <c r="G140" s="167"/>
      <c r="H140" s="94"/>
      <c r="I140" s="95"/>
      <c r="J140" s="94"/>
      <c r="K140" s="3"/>
      <c r="L140" s="3"/>
      <c r="M140" s="3"/>
      <c r="N140" s="29"/>
      <c r="O140" s="4">
        <f t="shared" si="122"/>
        <v>0</v>
      </c>
      <c r="P140" s="94"/>
      <c r="Q140" s="94"/>
      <c r="R140" s="94"/>
      <c r="S140" s="174"/>
      <c r="T140" s="174"/>
    </row>
    <row r="141" spans="1:20" ht="12.75" customHeight="1" x14ac:dyDescent="0.2">
      <c r="A141" s="96">
        <v>4</v>
      </c>
      <c r="B141" s="97" t="s">
        <v>124</v>
      </c>
      <c r="C141" s="117" t="s">
        <v>143</v>
      </c>
      <c r="D141" s="138" t="s">
        <v>33</v>
      </c>
      <c r="E141" s="123">
        <v>5.2</v>
      </c>
      <c r="F141" s="99">
        <f t="shared" ref="F141" si="214">H141+J141+R141</f>
        <v>8.6710709219999984</v>
      </c>
      <c r="G141" s="95">
        <v>0.65</v>
      </c>
      <c r="H141" s="94">
        <f t="shared" ref="H141" si="215">G141*$P$8/1000</f>
        <v>1.5116400000000001</v>
      </c>
      <c r="I141" s="95">
        <v>5.0000000000000001E-3</v>
      </c>
      <c r="J141" s="94">
        <f t="shared" ref="J141" si="216">I141*$P$9/1000</f>
        <v>1.4862750000000003E-2</v>
      </c>
      <c r="K141" s="3" t="s">
        <v>86</v>
      </c>
      <c r="L141" s="3" t="s">
        <v>33</v>
      </c>
      <c r="M141" s="3">
        <v>1</v>
      </c>
      <c r="N141" s="29">
        <v>6.31</v>
      </c>
      <c r="O141" s="4">
        <f t="shared" si="122"/>
        <v>6.31</v>
      </c>
      <c r="P141" s="94">
        <f t="shared" ref="P141" si="217">E141*F141</f>
        <v>45.089568794399995</v>
      </c>
      <c r="Q141" s="94">
        <f t="shared" ref="Q141" si="218">SUM(O141:O144)</f>
        <v>6.31</v>
      </c>
      <c r="R141" s="94">
        <f t="shared" ref="R141" si="219">Q141*1.02*1.05*$R$14</f>
        <v>7.1445681719999987</v>
      </c>
      <c r="S141" s="174">
        <f t="shared" ref="S141" si="220">F141*$S$17</f>
        <v>11.22803225425023</v>
      </c>
      <c r="T141" s="174">
        <f t="shared" ref="T141" si="221">S141*E141</f>
        <v>58.3857677221012</v>
      </c>
    </row>
    <row r="142" spans="1:20" ht="12.75" customHeight="1" x14ac:dyDescent="0.2">
      <c r="A142" s="96"/>
      <c r="B142" s="97"/>
      <c r="C142" s="118"/>
      <c r="D142" s="139"/>
      <c r="E142" s="124"/>
      <c r="F142" s="99"/>
      <c r="G142" s="95"/>
      <c r="H142" s="94"/>
      <c r="I142" s="95"/>
      <c r="J142" s="94"/>
      <c r="K142" s="3"/>
      <c r="L142" s="3"/>
      <c r="M142" s="3"/>
      <c r="N142" s="29"/>
      <c r="O142" s="4">
        <f t="shared" si="122"/>
        <v>0</v>
      </c>
      <c r="P142" s="94"/>
      <c r="Q142" s="94"/>
      <c r="R142" s="94"/>
      <c r="S142" s="174"/>
      <c r="T142" s="174"/>
    </row>
    <row r="143" spans="1:20" ht="12.75" customHeight="1" x14ac:dyDescent="0.2">
      <c r="A143" s="96"/>
      <c r="B143" s="97"/>
      <c r="C143" s="118"/>
      <c r="D143" s="139"/>
      <c r="E143" s="124"/>
      <c r="F143" s="99"/>
      <c r="G143" s="95"/>
      <c r="H143" s="94"/>
      <c r="I143" s="95"/>
      <c r="J143" s="94"/>
      <c r="K143" s="3"/>
      <c r="L143" s="3"/>
      <c r="M143" s="5"/>
      <c r="N143" s="29"/>
      <c r="O143" s="4">
        <f t="shared" si="122"/>
        <v>0</v>
      </c>
      <c r="P143" s="94"/>
      <c r="Q143" s="94"/>
      <c r="R143" s="94"/>
      <c r="S143" s="174"/>
      <c r="T143" s="174"/>
    </row>
    <row r="144" spans="1:20" ht="12.75" customHeight="1" x14ac:dyDescent="0.2">
      <c r="A144" s="96"/>
      <c r="B144" s="97"/>
      <c r="C144" s="119"/>
      <c r="D144" s="140"/>
      <c r="E144" s="125"/>
      <c r="F144" s="99"/>
      <c r="G144" s="95"/>
      <c r="H144" s="94"/>
      <c r="I144" s="95"/>
      <c r="J144" s="94"/>
      <c r="K144" s="3"/>
      <c r="L144" s="3"/>
      <c r="M144" s="3"/>
      <c r="N144" s="29"/>
      <c r="O144" s="4">
        <f t="shared" si="122"/>
        <v>0</v>
      </c>
      <c r="P144" s="94"/>
      <c r="Q144" s="94"/>
      <c r="R144" s="94"/>
      <c r="S144" s="174"/>
      <c r="T144" s="174"/>
    </row>
    <row r="145" spans="1:20" ht="12.75" customHeight="1" x14ac:dyDescent="0.2">
      <c r="A145" s="96">
        <v>5</v>
      </c>
      <c r="B145" s="97" t="s">
        <v>144</v>
      </c>
      <c r="C145" s="97" t="s">
        <v>145</v>
      </c>
      <c r="D145" s="138" t="s">
        <v>32</v>
      </c>
      <c r="E145" s="102">
        <v>23.8</v>
      </c>
      <c r="F145" s="99">
        <f t="shared" ref="F145" si="222">H145+J145+R145</f>
        <v>59.141053049421949</v>
      </c>
      <c r="G145" s="115">
        <v>3.53</v>
      </c>
      <c r="H145" s="94">
        <f t="shared" ref="H145" si="223">G145*$P$8/1000</f>
        <v>8.2093679999999978</v>
      </c>
      <c r="I145" s="95">
        <v>0.69</v>
      </c>
      <c r="J145" s="94">
        <f t="shared" ref="J145" si="224">I145*$P$9/1000</f>
        <v>2.0510595</v>
      </c>
      <c r="K145" s="3" t="s">
        <v>35</v>
      </c>
      <c r="L145" s="3" t="s">
        <v>36</v>
      </c>
      <c r="M145" s="3">
        <v>1.02</v>
      </c>
      <c r="N145" s="29">
        <v>29.856000000000002</v>
      </c>
      <c r="O145" s="4">
        <f t="shared" ref="O145:O164" si="225">M145*N145</f>
        <v>30.453120000000002</v>
      </c>
      <c r="P145" s="94">
        <f t="shared" ref="P145" si="226">E145*F145</f>
        <v>1407.5570625762425</v>
      </c>
      <c r="Q145" s="94">
        <f t="shared" ref="Q145" si="227">SUM(O145:O148)</f>
        <v>43.170803299999996</v>
      </c>
      <c r="R145" s="94">
        <f t="shared" ref="R145" si="228">Q145*1.02*1.05*$R$14</f>
        <v>48.88062554942195</v>
      </c>
      <c r="S145" s="174">
        <f t="shared" ref="S145" si="229">F145*$S$17</f>
        <v>76.580811893079542</v>
      </c>
      <c r="T145" s="174">
        <f t="shared" ref="T145" si="230">S145*E145</f>
        <v>1822.6233230552932</v>
      </c>
    </row>
    <row r="146" spans="1:20" ht="12.75" customHeight="1" x14ac:dyDescent="0.2">
      <c r="A146" s="96"/>
      <c r="B146" s="97"/>
      <c r="C146" s="97"/>
      <c r="D146" s="139"/>
      <c r="E146" s="102"/>
      <c r="F146" s="99"/>
      <c r="G146" s="115"/>
      <c r="H146" s="94"/>
      <c r="I146" s="95"/>
      <c r="J146" s="94"/>
      <c r="K146" s="3" t="s">
        <v>87</v>
      </c>
      <c r="L146" s="3" t="s">
        <v>24</v>
      </c>
      <c r="M146" s="3">
        <v>1.76</v>
      </c>
      <c r="N146" s="3">
        <v>3.472</v>
      </c>
      <c r="O146" s="4">
        <f t="shared" si="225"/>
        <v>6.1107199999999997</v>
      </c>
      <c r="P146" s="94"/>
      <c r="Q146" s="94"/>
      <c r="R146" s="94"/>
      <c r="S146" s="174"/>
      <c r="T146" s="174"/>
    </row>
    <row r="147" spans="1:20" ht="12.75" customHeight="1" x14ac:dyDescent="0.2">
      <c r="A147" s="96"/>
      <c r="B147" s="97"/>
      <c r="C147" s="97"/>
      <c r="D147" s="139"/>
      <c r="E147" s="102"/>
      <c r="F147" s="99"/>
      <c r="G147" s="115"/>
      <c r="H147" s="94"/>
      <c r="I147" s="95"/>
      <c r="J147" s="94"/>
      <c r="K147" s="3" t="s">
        <v>88</v>
      </c>
      <c r="L147" s="3" t="s">
        <v>32</v>
      </c>
      <c r="M147" s="5">
        <v>3.9899999999999998E-2</v>
      </c>
      <c r="N147" s="29">
        <v>104.167</v>
      </c>
      <c r="O147" s="4">
        <f t="shared" si="225"/>
        <v>4.1562633</v>
      </c>
      <c r="P147" s="94"/>
      <c r="Q147" s="94"/>
      <c r="R147" s="94"/>
      <c r="S147" s="174"/>
      <c r="T147" s="174"/>
    </row>
    <row r="148" spans="1:20" ht="12.75" customHeight="1" x14ac:dyDescent="0.2">
      <c r="A148" s="96"/>
      <c r="B148" s="97"/>
      <c r="C148" s="97"/>
      <c r="D148" s="140"/>
      <c r="E148" s="102"/>
      <c r="F148" s="99"/>
      <c r="G148" s="115"/>
      <c r="H148" s="94"/>
      <c r="I148" s="95"/>
      <c r="J148" s="94"/>
      <c r="K148" s="3" t="s">
        <v>146</v>
      </c>
      <c r="L148" s="3" t="s">
        <v>73</v>
      </c>
      <c r="M148" s="3">
        <v>2.1</v>
      </c>
      <c r="N148" s="29">
        <v>1.167</v>
      </c>
      <c r="O148" s="4">
        <f t="shared" si="225"/>
        <v>2.4507000000000003</v>
      </c>
      <c r="P148" s="94"/>
      <c r="Q148" s="94"/>
      <c r="R148" s="94"/>
      <c r="S148" s="174"/>
      <c r="T148" s="174"/>
    </row>
    <row r="149" spans="1:20" ht="12.75" customHeight="1" x14ac:dyDescent="0.2">
      <c r="A149" s="96"/>
      <c r="B149" s="97" t="s">
        <v>113</v>
      </c>
      <c r="C149" s="100" t="s">
        <v>122</v>
      </c>
      <c r="D149" s="101" t="s">
        <v>60</v>
      </c>
      <c r="E149" s="102">
        <v>65</v>
      </c>
      <c r="F149" s="99">
        <f t="shared" ref="F149" si="231">H149+J149+R149</f>
        <v>2.3893479544799998</v>
      </c>
      <c r="G149" s="149">
        <v>0.35599999999999998</v>
      </c>
      <c r="H149" s="94">
        <f t="shared" ref="H149" si="232">G149*$P$8/1000</f>
        <v>0.82791360000000003</v>
      </c>
      <c r="I149" s="144">
        <v>4.9000000000000002E-2</v>
      </c>
      <c r="J149" s="94">
        <f t="shared" ref="J149" si="233">I149*$P$9/1000</f>
        <v>0.14565495000000001</v>
      </c>
      <c r="K149" s="28" t="s">
        <v>37</v>
      </c>
      <c r="L149" s="28" t="s">
        <v>61</v>
      </c>
      <c r="M149" s="28">
        <v>2.5999999999999999E-2</v>
      </c>
      <c r="N149" s="29">
        <v>32.4</v>
      </c>
      <c r="O149" s="4">
        <f t="shared" si="225"/>
        <v>0.84239999999999993</v>
      </c>
      <c r="P149" s="94">
        <f t="shared" ref="P149" si="234">E149*F149</f>
        <v>155.30761704119999</v>
      </c>
      <c r="Q149" s="94">
        <f t="shared" ref="Q149" si="235">SUM(O149:O152)</f>
        <v>1.2504</v>
      </c>
      <c r="R149" s="94">
        <f t="shared" ref="R149" si="236">Q149*1.02*1.05*$R$14</f>
        <v>1.4157794044799998</v>
      </c>
      <c r="S149" s="174">
        <f t="shared" ref="S149" si="237">F149*$S$17</f>
        <v>3.093928782367795</v>
      </c>
      <c r="T149" s="174">
        <f t="shared" ref="T149" si="238">S149*E149</f>
        <v>201.10537085390666</v>
      </c>
    </row>
    <row r="150" spans="1:20" ht="12.75" customHeight="1" x14ac:dyDescent="0.2">
      <c r="A150" s="96"/>
      <c r="B150" s="97"/>
      <c r="C150" s="100"/>
      <c r="D150" s="101"/>
      <c r="E150" s="102"/>
      <c r="F150" s="99"/>
      <c r="G150" s="149"/>
      <c r="H150" s="94"/>
      <c r="I150" s="145"/>
      <c r="J150" s="94"/>
      <c r="K150" s="3"/>
      <c r="L150" s="29"/>
      <c r="M150" s="3"/>
      <c r="N150" s="29"/>
      <c r="O150" s="4">
        <f t="shared" si="225"/>
        <v>0</v>
      </c>
      <c r="P150" s="94"/>
      <c r="Q150" s="94"/>
      <c r="R150" s="94"/>
      <c r="S150" s="174"/>
      <c r="T150" s="174"/>
    </row>
    <row r="151" spans="1:20" ht="12.75" customHeight="1" x14ac:dyDescent="0.2">
      <c r="A151" s="96"/>
      <c r="B151" s="97"/>
      <c r="C151" s="100"/>
      <c r="D151" s="101"/>
      <c r="E151" s="102"/>
      <c r="F151" s="99"/>
      <c r="G151" s="149"/>
      <c r="H151" s="94"/>
      <c r="I151" s="145"/>
      <c r="J151" s="94"/>
      <c r="K151" s="3" t="s">
        <v>74</v>
      </c>
      <c r="L151" s="3" t="s">
        <v>24</v>
      </c>
      <c r="M151" s="27">
        <v>1.02</v>
      </c>
      <c r="N151" s="29">
        <v>0.4</v>
      </c>
      <c r="O151" s="4">
        <f t="shared" si="225"/>
        <v>0.40800000000000003</v>
      </c>
      <c r="P151" s="94"/>
      <c r="Q151" s="94"/>
      <c r="R151" s="94"/>
      <c r="S151" s="174"/>
      <c r="T151" s="174"/>
    </row>
    <row r="152" spans="1:20" ht="12.75" customHeight="1" x14ac:dyDescent="0.2">
      <c r="A152" s="96"/>
      <c r="B152" s="97"/>
      <c r="C152" s="100"/>
      <c r="D152" s="101"/>
      <c r="E152" s="102"/>
      <c r="F152" s="99"/>
      <c r="G152" s="149"/>
      <c r="H152" s="94"/>
      <c r="I152" s="146"/>
      <c r="J152" s="94"/>
      <c r="K152" s="3"/>
      <c r="L152" s="3"/>
      <c r="M152" s="3"/>
      <c r="N152" s="29"/>
      <c r="O152" s="4">
        <f t="shared" si="225"/>
        <v>0</v>
      </c>
      <c r="P152" s="94"/>
      <c r="Q152" s="94"/>
      <c r="R152" s="94"/>
      <c r="S152" s="174"/>
      <c r="T152" s="174"/>
    </row>
    <row r="153" spans="1:20" ht="12.75" customHeight="1" x14ac:dyDescent="0.2">
      <c r="A153" s="96"/>
      <c r="B153" s="97" t="s">
        <v>115</v>
      </c>
      <c r="C153" s="97" t="s">
        <v>130</v>
      </c>
      <c r="D153" s="147" t="s">
        <v>24</v>
      </c>
      <c r="E153" s="148">
        <v>65</v>
      </c>
      <c r="F153" s="99">
        <f t="shared" ref="F153" si="239">H153+J153+R153</f>
        <v>1.9537853069040001</v>
      </c>
      <c r="G153" s="95">
        <v>0.17399999999999999</v>
      </c>
      <c r="H153" s="94">
        <f t="shared" ref="H153" si="240">G153*$P$8/1000</f>
        <v>0.40465439999999997</v>
      </c>
      <c r="I153" s="95">
        <v>1.4E-2</v>
      </c>
      <c r="J153" s="94">
        <f t="shared" ref="J153" si="241">I153*$P$9/1000</f>
        <v>4.1615700000000005E-2</v>
      </c>
      <c r="K153" s="3" t="s">
        <v>116</v>
      </c>
      <c r="L153" s="3" t="s">
        <v>29</v>
      </c>
      <c r="M153" s="27">
        <v>1.18</v>
      </c>
      <c r="N153" s="29">
        <v>0.83</v>
      </c>
      <c r="O153" s="4">
        <f t="shared" si="225"/>
        <v>0.97939999999999994</v>
      </c>
      <c r="P153" s="129">
        <f t="shared" ref="P153" si="242">E153*F153</f>
        <v>126.99604494876</v>
      </c>
      <c r="Q153" s="129">
        <f t="shared" ref="Q153" si="243">SUM(O153:O156)</f>
        <v>1.33142</v>
      </c>
      <c r="R153" s="129">
        <f t="shared" ref="R153" si="244">Q153*1.02*1.05*$R$14</f>
        <v>1.5075152069040001</v>
      </c>
      <c r="S153" s="174">
        <f t="shared" ref="S153" si="245">F153*$S$17</f>
        <v>2.5299256160089683</v>
      </c>
      <c r="T153" s="174">
        <f t="shared" ref="T153" si="246">S153*E153</f>
        <v>164.44516504058294</v>
      </c>
    </row>
    <row r="154" spans="1:20" ht="12.75" customHeight="1" x14ac:dyDescent="0.2">
      <c r="A154" s="96"/>
      <c r="B154" s="97"/>
      <c r="C154" s="97"/>
      <c r="D154" s="147"/>
      <c r="E154" s="148"/>
      <c r="F154" s="99"/>
      <c r="G154" s="95"/>
      <c r="H154" s="94"/>
      <c r="I154" s="95"/>
      <c r="J154" s="94"/>
      <c r="K154" s="3" t="s">
        <v>117</v>
      </c>
      <c r="L154" s="3" t="s">
        <v>29</v>
      </c>
      <c r="M154" s="3">
        <v>0.3</v>
      </c>
      <c r="N154" s="29">
        <v>0.36099999999999999</v>
      </c>
      <c r="O154" s="4">
        <f t="shared" si="225"/>
        <v>0.10829999999999999</v>
      </c>
      <c r="P154" s="130"/>
      <c r="Q154" s="130"/>
      <c r="R154" s="130"/>
      <c r="S154" s="174"/>
      <c r="T154" s="174"/>
    </row>
    <row r="155" spans="1:20" ht="12.75" customHeight="1" x14ac:dyDescent="0.2">
      <c r="A155" s="96"/>
      <c r="B155" s="97"/>
      <c r="C155" s="97"/>
      <c r="D155" s="147"/>
      <c r="E155" s="148"/>
      <c r="F155" s="99"/>
      <c r="G155" s="95"/>
      <c r="H155" s="94"/>
      <c r="I155" s="95"/>
      <c r="J155" s="94"/>
      <c r="K155" s="3" t="s">
        <v>59</v>
      </c>
      <c r="L155" s="3" t="s">
        <v>29</v>
      </c>
      <c r="M155" s="3">
        <v>0.24</v>
      </c>
      <c r="N155" s="29">
        <v>0.113</v>
      </c>
      <c r="O155" s="4">
        <f t="shared" si="225"/>
        <v>2.7119999999999998E-2</v>
      </c>
      <c r="P155" s="130"/>
      <c r="Q155" s="130"/>
      <c r="R155" s="130"/>
      <c r="S155" s="174"/>
      <c r="T155" s="174"/>
    </row>
    <row r="156" spans="1:20" ht="12.75" customHeight="1" x14ac:dyDescent="0.2">
      <c r="A156" s="96"/>
      <c r="B156" s="97"/>
      <c r="C156" s="97"/>
      <c r="D156" s="147"/>
      <c r="E156" s="148"/>
      <c r="F156" s="99"/>
      <c r="G156" s="95"/>
      <c r="H156" s="94"/>
      <c r="I156" s="95"/>
      <c r="J156" s="94"/>
      <c r="K156" s="3" t="s">
        <v>118</v>
      </c>
      <c r="L156" s="3" t="s">
        <v>29</v>
      </c>
      <c r="M156" s="3">
        <v>0.2</v>
      </c>
      <c r="N156" s="29">
        <v>1.083</v>
      </c>
      <c r="O156" s="4">
        <f t="shared" si="225"/>
        <v>0.21660000000000001</v>
      </c>
      <c r="P156" s="131"/>
      <c r="Q156" s="131"/>
      <c r="R156" s="131"/>
      <c r="S156" s="174"/>
      <c r="T156" s="174"/>
    </row>
    <row r="157" spans="1:20" ht="12.75" customHeight="1" x14ac:dyDescent="0.2">
      <c r="A157" s="96"/>
      <c r="B157" s="97" t="s">
        <v>54</v>
      </c>
      <c r="C157" s="97" t="s">
        <v>151</v>
      </c>
      <c r="D157" s="96" t="s">
        <v>60</v>
      </c>
      <c r="E157" s="99">
        <v>86</v>
      </c>
      <c r="F157" s="99">
        <f t="shared" ref="F157" si="247">H157+J157+R157</f>
        <v>1.2701515056227999</v>
      </c>
      <c r="G157" s="95">
        <v>0.38400000000000001</v>
      </c>
      <c r="H157" s="94">
        <f t="shared" ref="H157" si="248">G157*$P$8/1000</f>
        <v>0.8930304</v>
      </c>
      <c r="I157" s="116"/>
      <c r="J157" s="94">
        <f t="shared" ref="J157" si="249">I157*$P$9/1000</f>
        <v>0</v>
      </c>
      <c r="K157" s="3" t="s">
        <v>30</v>
      </c>
      <c r="L157" s="3" t="s">
        <v>29</v>
      </c>
      <c r="M157" s="3">
        <v>0.24399999999999999</v>
      </c>
      <c r="N157" s="31">
        <v>1.2729999999999999</v>
      </c>
      <c r="O157" s="4">
        <f t="shared" si="225"/>
        <v>0.31061199999999994</v>
      </c>
      <c r="P157" s="94">
        <f t="shared" ref="P157" si="250">E157*F157</f>
        <v>109.23302948356078</v>
      </c>
      <c r="Q157" s="94">
        <f t="shared" ref="Q157" si="251">SUM(O157:O160)</f>
        <v>0.33306899999999995</v>
      </c>
      <c r="R157" s="94">
        <f t="shared" ref="R157" si="252">Q157*1.02*1.05*$R$14</f>
        <v>0.37712110562279993</v>
      </c>
      <c r="S157" s="174">
        <f t="shared" ref="S157" si="253">F157*$S$17</f>
        <v>1.6446990459660427</v>
      </c>
      <c r="T157" s="174">
        <f t="shared" ref="T157" si="254">S157*E157</f>
        <v>141.44411795307968</v>
      </c>
    </row>
    <row r="158" spans="1:20" ht="12.75" customHeight="1" x14ac:dyDescent="0.2">
      <c r="A158" s="96"/>
      <c r="B158" s="97"/>
      <c r="C158" s="97"/>
      <c r="D158" s="96"/>
      <c r="E158" s="99"/>
      <c r="F158" s="99"/>
      <c r="G158" s="95"/>
      <c r="H158" s="94"/>
      <c r="I158" s="116"/>
      <c r="J158" s="94"/>
      <c r="K158" s="3" t="s">
        <v>53</v>
      </c>
      <c r="L158" s="3" t="s">
        <v>29</v>
      </c>
      <c r="M158" s="3">
        <v>2E-3</v>
      </c>
      <c r="N158" s="32">
        <v>0.46899999999999997</v>
      </c>
      <c r="O158" s="4">
        <f t="shared" si="225"/>
        <v>9.3799999999999992E-4</v>
      </c>
      <c r="P158" s="94"/>
      <c r="Q158" s="94"/>
      <c r="R158" s="94"/>
      <c r="S158" s="174"/>
      <c r="T158" s="174"/>
    </row>
    <row r="159" spans="1:20" ht="12.75" customHeight="1" x14ac:dyDescent="0.2">
      <c r="A159" s="96"/>
      <c r="B159" s="97"/>
      <c r="C159" s="97"/>
      <c r="D159" s="96"/>
      <c r="E159" s="99"/>
      <c r="F159" s="99"/>
      <c r="G159" s="95"/>
      <c r="H159" s="94"/>
      <c r="I159" s="116"/>
      <c r="J159" s="94"/>
      <c r="K159" s="3" t="s">
        <v>31</v>
      </c>
      <c r="L159" s="3" t="s">
        <v>29</v>
      </c>
      <c r="M159" s="3">
        <v>2.7E-2</v>
      </c>
      <c r="N159" s="31">
        <v>0.79700000000000004</v>
      </c>
      <c r="O159" s="4">
        <f t="shared" si="225"/>
        <v>2.1519E-2</v>
      </c>
      <c r="P159" s="94"/>
      <c r="Q159" s="94"/>
      <c r="R159" s="94"/>
      <c r="S159" s="174"/>
      <c r="T159" s="174"/>
    </row>
    <row r="160" spans="1:20" ht="12.75" customHeight="1" x14ac:dyDescent="0.2">
      <c r="A160" s="96"/>
      <c r="B160" s="97"/>
      <c r="C160" s="97"/>
      <c r="D160" s="96"/>
      <c r="E160" s="99"/>
      <c r="F160" s="99"/>
      <c r="G160" s="95"/>
      <c r="H160" s="94"/>
      <c r="I160" s="116"/>
      <c r="J160" s="94"/>
      <c r="K160" s="3"/>
      <c r="L160" s="3"/>
      <c r="M160" s="3"/>
      <c r="N160" s="29"/>
      <c r="O160" s="4">
        <f t="shared" si="225"/>
        <v>0</v>
      </c>
      <c r="P160" s="94"/>
      <c r="Q160" s="94"/>
      <c r="R160" s="94"/>
      <c r="S160" s="174"/>
      <c r="T160" s="174"/>
    </row>
    <row r="161" spans="1:20" ht="12.75" customHeight="1" x14ac:dyDescent="0.2">
      <c r="A161" s="96">
        <v>6</v>
      </c>
      <c r="B161" s="117" t="s">
        <v>129</v>
      </c>
      <c r="C161" s="117" t="s">
        <v>150</v>
      </c>
      <c r="D161" s="108" t="s">
        <v>33</v>
      </c>
      <c r="E161" s="123">
        <v>6.3</v>
      </c>
      <c r="F161" s="99">
        <f t="shared" ref="F161" si="255">H161+J161+R161</f>
        <v>10.480975986000001</v>
      </c>
      <c r="G161" s="133">
        <v>0.71</v>
      </c>
      <c r="H161" s="94">
        <f t="shared" ref="H161" si="256">G161*$P$8/1000</f>
        <v>1.651176</v>
      </c>
      <c r="I161" s="133">
        <v>7.0000000000000001E-3</v>
      </c>
      <c r="J161" s="94">
        <f t="shared" ref="J161" si="257">I161*$P$9/1000</f>
        <v>2.0807850000000003E-2</v>
      </c>
      <c r="K161" s="3" t="s">
        <v>40</v>
      </c>
      <c r="L161" s="3" t="s">
        <v>33</v>
      </c>
      <c r="M161" s="3">
        <v>1</v>
      </c>
      <c r="N161" s="29">
        <v>7.78</v>
      </c>
      <c r="O161" s="4">
        <f t="shared" si="225"/>
        <v>7.78</v>
      </c>
      <c r="P161" s="94">
        <f t="shared" ref="P161" si="258">E161*F161</f>
        <v>66.030148711799995</v>
      </c>
      <c r="Q161" s="94">
        <f t="shared" ref="Q161" si="259">SUM(O161:O164)</f>
        <v>7.78</v>
      </c>
      <c r="R161" s="94">
        <f t="shared" ref="R161" si="260">Q161*1.02*1.05*$R$14</f>
        <v>8.8089921360000005</v>
      </c>
      <c r="S161" s="174">
        <f t="shared" ref="S161" si="261">F161*$S$17</f>
        <v>13.571649624990824</v>
      </c>
      <c r="T161" s="174">
        <f t="shared" ref="T161" si="262">S161*E161</f>
        <v>85.501392637442194</v>
      </c>
    </row>
    <row r="162" spans="1:20" ht="12.75" customHeight="1" x14ac:dyDescent="0.2">
      <c r="A162" s="96"/>
      <c r="B162" s="118"/>
      <c r="C162" s="118"/>
      <c r="D162" s="109"/>
      <c r="E162" s="124"/>
      <c r="F162" s="99"/>
      <c r="G162" s="134"/>
      <c r="H162" s="94"/>
      <c r="I162" s="134"/>
      <c r="J162" s="94"/>
      <c r="K162" s="3"/>
      <c r="L162" s="3"/>
      <c r="M162" s="3"/>
      <c r="N162" s="29"/>
      <c r="O162" s="4">
        <f t="shared" si="225"/>
        <v>0</v>
      </c>
      <c r="P162" s="94"/>
      <c r="Q162" s="94"/>
      <c r="R162" s="94"/>
      <c r="S162" s="174"/>
      <c r="T162" s="174"/>
    </row>
    <row r="163" spans="1:20" ht="12.75" customHeight="1" x14ac:dyDescent="0.2">
      <c r="A163" s="96"/>
      <c r="B163" s="118"/>
      <c r="C163" s="118"/>
      <c r="D163" s="109"/>
      <c r="E163" s="124"/>
      <c r="F163" s="99"/>
      <c r="G163" s="134"/>
      <c r="H163" s="94"/>
      <c r="I163" s="134"/>
      <c r="J163" s="94"/>
      <c r="K163" s="3"/>
      <c r="L163" s="3"/>
      <c r="M163" s="5"/>
      <c r="N163" s="29"/>
      <c r="O163" s="4">
        <f t="shared" si="225"/>
        <v>0</v>
      </c>
      <c r="P163" s="94"/>
      <c r="Q163" s="94"/>
      <c r="R163" s="94"/>
      <c r="S163" s="174"/>
      <c r="T163" s="174"/>
    </row>
    <row r="164" spans="1:20" ht="12.75" customHeight="1" x14ac:dyDescent="0.2">
      <c r="A164" s="96"/>
      <c r="B164" s="119"/>
      <c r="C164" s="119"/>
      <c r="D164" s="110"/>
      <c r="E164" s="125"/>
      <c r="F164" s="99"/>
      <c r="G164" s="135"/>
      <c r="H164" s="94"/>
      <c r="I164" s="135"/>
      <c r="J164" s="94"/>
      <c r="K164" s="3"/>
      <c r="L164" s="3"/>
      <c r="M164" s="3"/>
      <c r="N164" s="29"/>
      <c r="O164" s="4">
        <f t="shared" si="225"/>
        <v>0</v>
      </c>
      <c r="P164" s="94"/>
      <c r="Q164" s="94"/>
      <c r="R164" s="94"/>
      <c r="S164" s="174"/>
      <c r="T164" s="174"/>
    </row>
    <row r="165" spans="1:20" x14ac:dyDescent="0.2">
      <c r="A165" s="38"/>
      <c r="B165" s="41"/>
      <c r="C165" s="168" t="s">
        <v>23</v>
      </c>
      <c r="D165" s="169"/>
      <c r="E165" s="170"/>
      <c r="F165" s="37"/>
      <c r="G165" s="40"/>
      <c r="H165" s="36"/>
      <c r="I165" s="40"/>
      <c r="J165" s="36"/>
      <c r="K165" s="1"/>
      <c r="L165" s="1"/>
      <c r="M165" s="1"/>
      <c r="N165" s="38"/>
      <c r="O165" s="7"/>
      <c r="P165" s="36"/>
      <c r="Q165" s="36"/>
      <c r="R165" s="36"/>
      <c r="S165" s="36"/>
      <c r="T165" s="24">
        <f>SUM(T21:T164)</f>
        <v>16180.24005461683</v>
      </c>
    </row>
    <row r="166" spans="1:20" x14ac:dyDescent="0.2">
      <c r="A166" s="38"/>
      <c r="B166" s="41"/>
      <c r="C166" s="168" t="s">
        <v>49</v>
      </c>
      <c r="D166" s="169"/>
      <c r="E166" s="170"/>
      <c r="F166" s="37"/>
      <c r="G166" s="40"/>
      <c r="H166" s="36"/>
      <c r="I166" s="40"/>
      <c r="J166" s="36"/>
      <c r="K166" s="1"/>
      <c r="L166" s="1"/>
      <c r="M166" s="1"/>
      <c r="N166" s="38"/>
      <c r="O166" s="7"/>
      <c r="P166" s="36"/>
      <c r="Q166" s="36"/>
      <c r="R166" s="36"/>
      <c r="S166" s="36"/>
      <c r="T166" s="25">
        <f>T165*0.2</f>
        <v>3236.0480109233663</v>
      </c>
    </row>
    <row r="167" spans="1:20" x14ac:dyDescent="0.2">
      <c r="A167" s="38"/>
      <c r="B167" s="41"/>
      <c r="C167" s="168" t="s">
        <v>23</v>
      </c>
      <c r="D167" s="169"/>
      <c r="E167" s="170"/>
      <c r="F167" s="37"/>
      <c r="G167" s="40"/>
      <c r="H167" s="36"/>
      <c r="I167" s="40"/>
      <c r="J167" s="36"/>
      <c r="K167" s="1"/>
      <c r="L167" s="1"/>
      <c r="M167" s="1"/>
      <c r="N167" s="38"/>
      <c r="O167" s="7"/>
      <c r="P167" s="36"/>
      <c r="Q167" s="36"/>
      <c r="R167" s="36"/>
      <c r="S167" s="36"/>
      <c r="T167" s="24">
        <f>T166+T165</f>
        <v>19416.288065540197</v>
      </c>
    </row>
  </sheetData>
  <mergeCells count="583">
    <mergeCell ref="S157:S160"/>
    <mergeCell ref="T157:T160"/>
    <mergeCell ref="S161:S164"/>
    <mergeCell ref="T161:T164"/>
    <mergeCell ref="S145:S148"/>
    <mergeCell ref="T145:T148"/>
    <mergeCell ref="S149:S152"/>
    <mergeCell ref="T149:T152"/>
    <mergeCell ref="S153:S156"/>
    <mergeCell ref="T153:T156"/>
    <mergeCell ref="S133:S136"/>
    <mergeCell ref="T133:T136"/>
    <mergeCell ref="S137:S140"/>
    <mergeCell ref="T137:T140"/>
    <mergeCell ref="S141:S144"/>
    <mergeCell ref="T141:T144"/>
    <mergeCell ref="S121:S124"/>
    <mergeCell ref="T121:T124"/>
    <mergeCell ref="S125:S128"/>
    <mergeCell ref="T125:T128"/>
    <mergeCell ref="S129:S132"/>
    <mergeCell ref="T129:T132"/>
    <mergeCell ref="S109:S112"/>
    <mergeCell ref="T109:T112"/>
    <mergeCell ref="S113:S116"/>
    <mergeCell ref="T113:T116"/>
    <mergeCell ref="S117:S120"/>
    <mergeCell ref="T117:T120"/>
    <mergeCell ref="S97:S100"/>
    <mergeCell ref="T97:T100"/>
    <mergeCell ref="S101:S104"/>
    <mergeCell ref="T101:T104"/>
    <mergeCell ref="S105:S108"/>
    <mergeCell ref="T105:T108"/>
    <mergeCell ref="S85:S88"/>
    <mergeCell ref="T85:T88"/>
    <mergeCell ref="S89:S92"/>
    <mergeCell ref="T89:T92"/>
    <mergeCell ref="S93:S96"/>
    <mergeCell ref="T93:T96"/>
    <mergeCell ref="S73:S76"/>
    <mergeCell ref="T73:T76"/>
    <mergeCell ref="S77:S80"/>
    <mergeCell ref="T77:T80"/>
    <mergeCell ref="S81:S84"/>
    <mergeCell ref="T81:T84"/>
    <mergeCell ref="S61:S64"/>
    <mergeCell ref="T61:T64"/>
    <mergeCell ref="S65:S68"/>
    <mergeCell ref="T65:T68"/>
    <mergeCell ref="S69:S72"/>
    <mergeCell ref="T69:T72"/>
    <mergeCell ref="S49:S52"/>
    <mergeCell ref="T49:T52"/>
    <mergeCell ref="S53:S56"/>
    <mergeCell ref="T53:T56"/>
    <mergeCell ref="S57:S60"/>
    <mergeCell ref="T57:T60"/>
    <mergeCell ref="S37:S40"/>
    <mergeCell ref="T37:T40"/>
    <mergeCell ref="S41:S44"/>
    <mergeCell ref="T41:T44"/>
    <mergeCell ref="S45:S48"/>
    <mergeCell ref="T45:T48"/>
    <mergeCell ref="S25:S28"/>
    <mergeCell ref="T25:T28"/>
    <mergeCell ref="S29:S32"/>
    <mergeCell ref="T29:T32"/>
    <mergeCell ref="S33:S36"/>
    <mergeCell ref="T33:T36"/>
    <mergeCell ref="S12:S14"/>
    <mergeCell ref="T12:T14"/>
    <mergeCell ref="S17:S20"/>
    <mergeCell ref="T17:T20"/>
    <mergeCell ref="S21:S24"/>
    <mergeCell ref="T21:T24"/>
    <mergeCell ref="R161:R164"/>
    <mergeCell ref="C165:E165"/>
    <mergeCell ref="C166:E166"/>
    <mergeCell ref="R157:R160"/>
    <mergeCell ref="J149:J152"/>
    <mergeCell ref="P149:P152"/>
    <mergeCell ref="Q149:Q152"/>
    <mergeCell ref="R149:R152"/>
    <mergeCell ref="C153:C156"/>
    <mergeCell ref="D153:D156"/>
    <mergeCell ref="E153:E156"/>
    <mergeCell ref="F153:F156"/>
    <mergeCell ref="R145:R148"/>
    <mergeCell ref="G145:G148"/>
    <mergeCell ref="H145:H148"/>
    <mergeCell ref="I145:I148"/>
    <mergeCell ref="J145:J148"/>
    <mergeCell ref="P145:P148"/>
    <mergeCell ref="C167:E167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A153:A156"/>
    <mergeCell ref="B153:B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37:R140"/>
    <mergeCell ref="G137:G140"/>
    <mergeCell ref="H137:H140"/>
    <mergeCell ref="I137:I140"/>
    <mergeCell ref="J137:J140"/>
    <mergeCell ref="P137:P140"/>
    <mergeCell ref="Q137:Q140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9:R132"/>
    <mergeCell ref="G129:G132"/>
    <mergeCell ref="H129:H132"/>
    <mergeCell ref="I129:I132"/>
    <mergeCell ref="J129:J132"/>
    <mergeCell ref="P129:P132"/>
    <mergeCell ref="Q129:Q13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21:R124"/>
    <mergeCell ref="G121:G124"/>
    <mergeCell ref="H121:H124"/>
    <mergeCell ref="I121:I124"/>
    <mergeCell ref="J121:J124"/>
    <mergeCell ref="P121:P124"/>
    <mergeCell ref="Q121:Q124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13:R116"/>
    <mergeCell ref="G113:G116"/>
    <mergeCell ref="H113:H116"/>
    <mergeCell ref="I113:I116"/>
    <mergeCell ref="J113:J116"/>
    <mergeCell ref="P113:P116"/>
    <mergeCell ref="Q113:Q116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105:R108"/>
    <mergeCell ref="G105:G108"/>
    <mergeCell ref="H105:H108"/>
    <mergeCell ref="I105:I108"/>
    <mergeCell ref="J105:J108"/>
    <mergeCell ref="P105:P108"/>
    <mergeCell ref="Q105:Q108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97:R100"/>
    <mergeCell ref="G97:G100"/>
    <mergeCell ref="H97:H100"/>
    <mergeCell ref="I97:I100"/>
    <mergeCell ref="J97:J100"/>
    <mergeCell ref="P97:P100"/>
    <mergeCell ref="Q97:Q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9:R92"/>
    <mergeCell ref="G89:G92"/>
    <mergeCell ref="H89:H92"/>
    <mergeCell ref="I89:I92"/>
    <mergeCell ref="J89:J92"/>
    <mergeCell ref="P89:P92"/>
    <mergeCell ref="Q89:Q92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81:R84"/>
    <mergeCell ref="G81:G84"/>
    <mergeCell ref="H81:H84"/>
    <mergeCell ref="I81:I84"/>
    <mergeCell ref="J81:J84"/>
    <mergeCell ref="P81:P84"/>
    <mergeCell ref="Q81:Q84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73:R76"/>
    <mergeCell ref="G73:G76"/>
    <mergeCell ref="H73:H76"/>
    <mergeCell ref="I73:I76"/>
    <mergeCell ref="J73:J76"/>
    <mergeCell ref="P73:P76"/>
    <mergeCell ref="Q73:Q76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65:R68"/>
    <mergeCell ref="G65:G68"/>
    <mergeCell ref="H65:H68"/>
    <mergeCell ref="I65:I68"/>
    <mergeCell ref="J65:J68"/>
    <mergeCell ref="P65:P68"/>
    <mergeCell ref="Q65:Q68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G57:G60"/>
    <mergeCell ref="H57:H60"/>
    <mergeCell ref="I57:I60"/>
    <mergeCell ref="J57:J60"/>
    <mergeCell ref="P57:P60"/>
    <mergeCell ref="Q57:Q60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9:R52"/>
    <mergeCell ref="G49:G52"/>
    <mergeCell ref="H49:H52"/>
    <mergeCell ref="I49:I52"/>
    <mergeCell ref="J49:J52"/>
    <mergeCell ref="P49:P52"/>
    <mergeCell ref="Q49:Q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G41:G44"/>
    <mergeCell ref="H41:H44"/>
    <mergeCell ref="I41:I44"/>
    <mergeCell ref="J41:J44"/>
    <mergeCell ref="P41:P44"/>
    <mergeCell ref="Q41:Q44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33:R36"/>
    <mergeCell ref="G33:G36"/>
    <mergeCell ref="H33:H36"/>
    <mergeCell ref="I33:I36"/>
    <mergeCell ref="J33:J36"/>
    <mergeCell ref="P33:P36"/>
    <mergeCell ref="Q33:Q36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C1:G1"/>
    <mergeCell ref="A3:B3"/>
    <mergeCell ref="D3:R3"/>
    <mergeCell ref="D4:R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27">
    <cfRule type="duplicateValues" dxfId="8" priority="2" stopIfTrue="1"/>
  </conditionalFormatting>
  <conditionalFormatting sqref="K139:L139">
    <cfRule type="duplicateValues" dxfId="7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3"/>
  <sheetViews>
    <sheetView showZeros="0" tabSelected="1" topLeftCell="A185" zoomScaleNormal="100" zoomScaleSheetLayoutView="70" workbookViewId="0">
      <selection activeCell="W199" sqref="W199"/>
    </sheetView>
  </sheetViews>
  <sheetFormatPr defaultRowHeight="12.75" x14ac:dyDescent="0.2"/>
  <cols>
    <col min="1" max="1" width="3.7109375" style="2" customWidth="1"/>
    <col min="2" max="2" width="7.42578125" style="2" customWidth="1"/>
    <col min="3" max="3" width="36.85546875" style="2" customWidth="1"/>
    <col min="4" max="4" width="5.85546875" style="2" customWidth="1"/>
    <col min="5" max="5" width="6.42578125" style="2" customWidth="1"/>
    <col min="6" max="6" width="7" style="2" hidden="1" customWidth="1"/>
    <col min="7" max="7" width="6.5703125" style="2" hidden="1" customWidth="1"/>
    <col min="8" max="8" width="6.7109375" style="2" hidden="1" customWidth="1"/>
    <col min="9" max="9" width="5.7109375" style="2" hidden="1" customWidth="1"/>
    <col min="10" max="10" width="6.7109375" style="2" hidden="1" customWidth="1"/>
    <col min="11" max="11" width="13" style="2" hidden="1" customWidth="1"/>
    <col min="12" max="12" width="4.7109375" style="2" hidden="1" customWidth="1"/>
    <col min="13" max="13" width="7" style="2" hidden="1" customWidth="1"/>
    <col min="14" max="15" width="7.28515625" style="2" hidden="1" customWidth="1"/>
    <col min="16" max="17" width="8.7109375" style="2" hidden="1" customWidth="1"/>
    <col min="18" max="18" width="9.5703125" style="2" hidden="1" customWidth="1"/>
    <col min="19" max="16384" width="9.140625" style="2"/>
  </cols>
  <sheetData>
    <row r="1" spans="1:20" hidden="1" x14ac:dyDescent="0.2">
      <c r="C1" s="151" t="s">
        <v>134</v>
      </c>
      <c r="D1" s="151"/>
      <c r="E1" s="151"/>
      <c r="F1" s="151"/>
      <c r="G1" s="151"/>
    </row>
    <row r="2" spans="1:20" hidden="1" x14ac:dyDescent="0.2"/>
    <row r="3" spans="1:20" ht="28.5" hidden="1" customHeight="1" x14ac:dyDescent="0.2">
      <c r="A3" s="154"/>
      <c r="B3" s="154"/>
      <c r="C3" s="2" t="s">
        <v>21</v>
      </c>
      <c r="D3" s="152" t="s">
        <v>140</v>
      </c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</row>
    <row r="4" spans="1:20" ht="15" hidden="1" customHeight="1" x14ac:dyDescent="0.2">
      <c r="C4" s="13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</row>
    <row r="5" spans="1:20" ht="15" hidden="1" customHeight="1" x14ac:dyDescent="0.2"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1:20" ht="18.75" hidden="1" customHeight="1" x14ac:dyDescent="0.2">
      <c r="A6" s="157" t="s">
        <v>25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</row>
    <row r="7" spans="1:20" ht="15" hidden="1" customHeight="1" x14ac:dyDescent="0.2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20" ht="13.5" hidden="1" x14ac:dyDescent="0.2">
      <c r="A8" s="15"/>
      <c r="J8" s="154" t="s">
        <v>17</v>
      </c>
      <c r="K8" s="154"/>
      <c r="L8" s="155" t="s">
        <v>18</v>
      </c>
      <c r="M8" s="155"/>
      <c r="N8" s="155"/>
      <c r="O8" s="155"/>
      <c r="P8" s="16">
        <v>2325.6</v>
      </c>
    </row>
    <row r="9" spans="1:20" ht="13.5" hidden="1" x14ac:dyDescent="0.2">
      <c r="A9" s="163" t="s">
        <v>15</v>
      </c>
      <c r="B9" s="163"/>
      <c r="C9" s="163"/>
      <c r="D9" s="163"/>
      <c r="E9" s="163"/>
      <c r="F9" s="158" t="e">
        <f>#REF!</f>
        <v>#REF!</v>
      </c>
      <c r="G9" s="159"/>
      <c r="H9" s="17" t="s">
        <v>16</v>
      </c>
      <c r="L9" s="155" t="s">
        <v>19</v>
      </c>
      <c r="M9" s="155"/>
      <c r="N9" s="155"/>
      <c r="O9" s="155"/>
      <c r="P9" s="16">
        <v>2972.55</v>
      </c>
    </row>
    <row r="10" spans="1:20" ht="13.5" hidden="1" x14ac:dyDescent="0.2">
      <c r="A10" s="15"/>
      <c r="K10" s="162" t="s">
        <v>20</v>
      </c>
      <c r="L10" s="162"/>
      <c r="M10" s="162"/>
      <c r="N10" s="162"/>
      <c r="O10" s="162"/>
      <c r="P10" s="35">
        <v>1.0571999999999999</v>
      </c>
    </row>
    <row r="11" spans="1:20" ht="42.75" customHeight="1" x14ac:dyDescent="0.2">
      <c r="A11" s="180" t="s">
        <v>152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</row>
    <row r="12" spans="1:20" ht="68.25" customHeight="1" x14ac:dyDescent="0.2">
      <c r="A12" s="182" t="s">
        <v>153</v>
      </c>
      <c r="B12" s="182"/>
      <c r="C12" s="182"/>
      <c r="D12" s="182"/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</row>
    <row r="13" spans="1:20" ht="22.5" customHeight="1" x14ac:dyDescent="0.2">
      <c r="A13" s="175" t="s">
        <v>0</v>
      </c>
      <c r="B13" s="179" t="s">
        <v>154</v>
      </c>
      <c r="C13" s="175" t="s">
        <v>155</v>
      </c>
      <c r="D13" s="179" t="s">
        <v>156</v>
      </c>
      <c r="E13" s="179" t="s">
        <v>195</v>
      </c>
      <c r="F13" s="179" t="s">
        <v>5</v>
      </c>
      <c r="G13" s="175" t="s">
        <v>6</v>
      </c>
      <c r="H13" s="175"/>
      <c r="I13" s="175"/>
      <c r="J13" s="175"/>
      <c r="K13" s="175"/>
      <c r="L13" s="175"/>
      <c r="M13" s="175"/>
      <c r="N13" s="175"/>
      <c r="O13" s="175"/>
      <c r="P13" s="175" t="s">
        <v>7</v>
      </c>
      <c r="Q13" s="175" t="s">
        <v>8</v>
      </c>
      <c r="R13" s="44" t="s">
        <v>8</v>
      </c>
      <c r="S13" s="176" t="s">
        <v>62</v>
      </c>
      <c r="T13" s="176" t="s">
        <v>63</v>
      </c>
    </row>
    <row r="14" spans="1:20" ht="13.5" customHeight="1" x14ac:dyDescent="0.2">
      <c r="A14" s="175"/>
      <c r="B14" s="179"/>
      <c r="C14" s="175"/>
      <c r="D14" s="179"/>
      <c r="E14" s="179"/>
      <c r="F14" s="179"/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44" t="s">
        <v>9</v>
      </c>
      <c r="S14" s="177"/>
      <c r="T14" s="177"/>
    </row>
    <row r="15" spans="1:20" ht="20.25" customHeight="1" x14ac:dyDescent="0.2">
      <c r="A15" s="175"/>
      <c r="B15" s="179"/>
      <c r="C15" s="175"/>
      <c r="D15" s="179"/>
      <c r="E15" s="179"/>
      <c r="F15" s="179"/>
      <c r="G15" s="175" t="s">
        <v>10</v>
      </c>
      <c r="H15" s="175"/>
      <c r="I15" s="175" t="s">
        <v>11</v>
      </c>
      <c r="J15" s="175"/>
      <c r="K15" s="175" t="s">
        <v>12</v>
      </c>
      <c r="L15" s="175"/>
      <c r="M15" s="175"/>
      <c r="N15" s="175"/>
      <c r="O15" s="175"/>
      <c r="P15" s="175"/>
      <c r="Q15" s="175"/>
      <c r="R15" s="45">
        <f>P10</f>
        <v>1.0571999999999999</v>
      </c>
      <c r="S15" s="178"/>
      <c r="T15" s="178"/>
    </row>
    <row r="16" spans="1:20" s="22" customFormat="1" ht="43.5" x14ac:dyDescent="0.2">
      <c r="A16" s="175"/>
      <c r="B16" s="179"/>
      <c r="C16" s="175"/>
      <c r="D16" s="179"/>
      <c r="E16" s="179"/>
      <c r="F16" s="179"/>
      <c r="G16" s="46" t="s">
        <v>46</v>
      </c>
      <c r="H16" s="46" t="s">
        <v>45</v>
      </c>
      <c r="I16" s="46" t="s">
        <v>46</v>
      </c>
      <c r="J16" s="46" t="s">
        <v>45</v>
      </c>
      <c r="K16" s="47" t="s">
        <v>22</v>
      </c>
      <c r="L16" s="46" t="s">
        <v>44</v>
      </c>
      <c r="M16" s="47" t="s">
        <v>13</v>
      </c>
      <c r="N16" s="47" t="s">
        <v>43</v>
      </c>
      <c r="O16" s="46" t="s">
        <v>7</v>
      </c>
      <c r="P16" s="42" t="s">
        <v>42</v>
      </c>
      <c r="Q16" s="48" t="s">
        <v>42</v>
      </c>
      <c r="R16" s="49" t="s">
        <v>42</v>
      </c>
      <c r="S16" s="50" t="s">
        <v>64</v>
      </c>
      <c r="T16" s="50" t="s">
        <v>64</v>
      </c>
    </row>
    <row r="17" spans="1:20" s="22" customFormat="1" x14ac:dyDescent="0.2">
      <c r="A17" s="51">
        <v>1</v>
      </c>
      <c r="B17" s="51">
        <v>2</v>
      </c>
      <c r="C17" s="51">
        <v>3</v>
      </c>
      <c r="D17" s="51">
        <v>4</v>
      </c>
      <c r="E17" s="51">
        <v>5</v>
      </c>
      <c r="F17" s="51">
        <v>6</v>
      </c>
      <c r="G17" s="51">
        <v>7</v>
      </c>
      <c r="H17" s="51">
        <v>8</v>
      </c>
      <c r="I17" s="51">
        <v>9</v>
      </c>
      <c r="J17" s="51">
        <v>10</v>
      </c>
      <c r="K17" s="51">
        <v>11</v>
      </c>
      <c r="L17" s="51">
        <v>12</v>
      </c>
      <c r="M17" s="51">
        <v>13</v>
      </c>
      <c r="N17" s="51">
        <v>14</v>
      </c>
      <c r="O17" s="51">
        <v>15</v>
      </c>
      <c r="P17" s="51">
        <v>16</v>
      </c>
      <c r="Q17" s="51">
        <v>17</v>
      </c>
      <c r="R17" s="51">
        <v>18</v>
      </c>
      <c r="S17" s="52">
        <v>6</v>
      </c>
      <c r="T17" s="52">
        <v>7</v>
      </c>
    </row>
    <row r="18" spans="1:20" x14ac:dyDescent="0.2">
      <c r="A18" s="113"/>
      <c r="B18" s="112"/>
      <c r="C18" s="189" t="s">
        <v>157</v>
      </c>
      <c r="D18" s="113"/>
      <c r="E18" s="190"/>
      <c r="F18" s="190">
        <f>H18+J18+R18</f>
        <v>0</v>
      </c>
      <c r="G18" s="187"/>
      <c r="H18" s="188">
        <f>G18*$P$8/1000</f>
        <v>0</v>
      </c>
      <c r="I18" s="187"/>
      <c r="J18" s="188">
        <f>I18*$P$9/1000</f>
        <v>0</v>
      </c>
      <c r="K18" s="53"/>
      <c r="L18" s="53"/>
      <c r="M18" s="53"/>
      <c r="N18" s="43"/>
      <c r="O18" s="42">
        <f t="shared" ref="O18:O89" si="0">M18*N18</f>
        <v>0</v>
      </c>
      <c r="P18" s="188">
        <f>E18*F18</f>
        <v>0</v>
      </c>
      <c r="Q18" s="188">
        <f>SUM(O18:O21)</f>
        <v>0</v>
      </c>
      <c r="R18" s="188">
        <f>Q18*1.02*1.05*$R$15</f>
        <v>0</v>
      </c>
      <c r="S18" s="192">
        <f>1.133*1.005*1.0245*1.11</f>
        <v>1.2948841446749999</v>
      </c>
      <c r="T18" s="193"/>
    </row>
    <row r="19" spans="1:20" x14ac:dyDescent="0.2">
      <c r="A19" s="113"/>
      <c r="B19" s="112"/>
      <c r="C19" s="189"/>
      <c r="D19" s="113"/>
      <c r="E19" s="190"/>
      <c r="F19" s="190"/>
      <c r="G19" s="187"/>
      <c r="H19" s="188"/>
      <c r="I19" s="187"/>
      <c r="J19" s="188"/>
      <c r="K19" s="53"/>
      <c r="L19" s="53"/>
      <c r="M19" s="53"/>
      <c r="N19" s="43"/>
      <c r="O19" s="42">
        <f t="shared" si="0"/>
        <v>0</v>
      </c>
      <c r="P19" s="188"/>
      <c r="Q19" s="188"/>
      <c r="R19" s="188"/>
      <c r="S19" s="192"/>
      <c r="T19" s="193"/>
    </row>
    <row r="20" spans="1:20" x14ac:dyDescent="0.2">
      <c r="A20" s="113"/>
      <c r="B20" s="112"/>
      <c r="C20" s="189"/>
      <c r="D20" s="113"/>
      <c r="E20" s="190"/>
      <c r="F20" s="190"/>
      <c r="G20" s="187"/>
      <c r="H20" s="188"/>
      <c r="I20" s="187"/>
      <c r="J20" s="188"/>
      <c r="K20" s="53"/>
      <c r="L20" s="53"/>
      <c r="M20" s="54"/>
      <c r="N20" s="43"/>
      <c r="O20" s="42">
        <f t="shared" si="0"/>
        <v>0</v>
      </c>
      <c r="P20" s="188"/>
      <c r="Q20" s="188"/>
      <c r="R20" s="188"/>
      <c r="S20" s="192"/>
      <c r="T20" s="193"/>
    </row>
    <row r="21" spans="1:20" ht="12.75" customHeight="1" x14ac:dyDescent="0.2">
      <c r="A21" s="113"/>
      <c r="B21" s="112"/>
      <c r="C21" s="189"/>
      <c r="D21" s="113"/>
      <c r="E21" s="190"/>
      <c r="F21" s="190"/>
      <c r="G21" s="187"/>
      <c r="H21" s="188"/>
      <c r="I21" s="187"/>
      <c r="J21" s="188"/>
      <c r="K21" s="53"/>
      <c r="L21" s="53"/>
      <c r="M21" s="53"/>
      <c r="N21" s="43"/>
      <c r="O21" s="42">
        <f t="shared" si="0"/>
        <v>0</v>
      </c>
      <c r="P21" s="188"/>
      <c r="Q21" s="188"/>
      <c r="R21" s="188"/>
      <c r="S21" s="192"/>
      <c r="T21" s="193"/>
    </row>
    <row r="22" spans="1:20" ht="12.75" customHeight="1" x14ac:dyDescent="0.2">
      <c r="A22" s="113">
        <v>1</v>
      </c>
      <c r="B22" s="112" t="s">
        <v>34</v>
      </c>
      <c r="C22" s="112" t="s">
        <v>158</v>
      </c>
      <c r="D22" s="183" t="s">
        <v>170</v>
      </c>
      <c r="E22" s="185">
        <v>201</v>
      </c>
      <c r="F22" s="185">
        <f t="shared" ref="F22" si="1">H22+J22+R22</f>
        <v>1.023264</v>
      </c>
      <c r="G22" s="186">
        <v>0.44</v>
      </c>
      <c r="H22" s="191">
        <f t="shared" ref="H22" si="2">G22*$P$8/1000</f>
        <v>1.023264</v>
      </c>
      <c r="I22" s="186"/>
      <c r="J22" s="191">
        <f t="shared" ref="J22" si="3">I22*$P$9/1000</f>
        <v>0</v>
      </c>
      <c r="K22" s="59"/>
      <c r="L22" s="59"/>
      <c r="M22" s="59"/>
      <c r="N22" s="80"/>
      <c r="O22" s="81">
        <f t="shared" si="0"/>
        <v>0</v>
      </c>
      <c r="P22" s="191">
        <f t="shared" ref="P22" si="4">E22*F22</f>
        <v>205.676064</v>
      </c>
      <c r="Q22" s="191">
        <f t="shared" ref="Q22" si="5">SUM(O22:O25)</f>
        <v>0</v>
      </c>
      <c r="R22" s="191">
        <f t="shared" ref="R22" si="6">Q22*1.02*1.05*$R$15</f>
        <v>0</v>
      </c>
      <c r="S22" s="194">
        <f>F22*$S$18</f>
        <v>1.325008329416719</v>
      </c>
      <c r="T22" s="194">
        <f>S22*E22</f>
        <v>266.32667421276051</v>
      </c>
    </row>
    <row r="23" spans="1:20" ht="12.75" customHeight="1" x14ac:dyDescent="0.2">
      <c r="A23" s="113"/>
      <c r="B23" s="112"/>
      <c r="C23" s="112"/>
      <c r="D23" s="184"/>
      <c r="E23" s="185"/>
      <c r="F23" s="185"/>
      <c r="G23" s="186"/>
      <c r="H23" s="191"/>
      <c r="I23" s="186"/>
      <c r="J23" s="191"/>
      <c r="K23" s="59"/>
      <c r="L23" s="59"/>
      <c r="M23" s="59"/>
      <c r="N23" s="82"/>
      <c r="O23" s="81">
        <f t="shared" si="0"/>
        <v>0</v>
      </c>
      <c r="P23" s="191"/>
      <c r="Q23" s="191"/>
      <c r="R23" s="191"/>
      <c r="S23" s="194"/>
      <c r="T23" s="194"/>
    </row>
    <row r="24" spans="1:20" ht="12.75" customHeight="1" x14ac:dyDescent="0.2">
      <c r="A24" s="113"/>
      <c r="B24" s="112"/>
      <c r="C24" s="112"/>
      <c r="D24" s="184"/>
      <c r="E24" s="185"/>
      <c r="F24" s="185"/>
      <c r="G24" s="186"/>
      <c r="H24" s="191"/>
      <c r="I24" s="186"/>
      <c r="J24" s="191"/>
      <c r="K24" s="59"/>
      <c r="L24" s="59"/>
      <c r="M24" s="59"/>
      <c r="N24" s="82"/>
      <c r="O24" s="81">
        <f t="shared" si="0"/>
        <v>0</v>
      </c>
      <c r="P24" s="191"/>
      <c r="Q24" s="191"/>
      <c r="R24" s="191"/>
      <c r="S24" s="194"/>
      <c r="T24" s="194"/>
    </row>
    <row r="25" spans="1:20" ht="12.75" customHeight="1" x14ac:dyDescent="0.2">
      <c r="A25" s="113"/>
      <c r="B25" s="112"/>
      <c r="C25" s="112"/>
      <c r="D25" s="184"/>
      <c r="E25" s="185"/>
      <c r="F25" s="185"/>
      <c r="G25" s="186"/>
      <c r="H25" s="191"/>
      <c r="I25" s="186"/>
      <c r="J25" s="191"/>
      <c r="K25" s="59"/>
      <c r="L25" s="59"/>
      <c r="M25" s="59"/>
      <c r="N25" s="82"/>
      <c r="O25" s="81">
        <f t="shared" si="0"/>
        <v>0</v>
      </c>
      <c r="P25" s="191"/>
      <c r="Q25" s="191"/>
      <c r="R25" s="191"/>
      <c r="S25" s="194"/>
      <c r="T25" s="194"/>
    </row>
    <row r="26" spans="1:20" ht="12.75" customHeight="1" x14ac:dyDescent="0.2">
      <c r="A26" s="113">
        <v>2</v>
      </c>
      <c r="B26" s="112" t="s">
        <v>57</v>
      </c>
      <c r="C26" s="112" t="s">
        <v>159</v>
      </c>
      <c r="D26" s="112" t="s">
        <v>196</v>
      </c>
      <c r="E26" s="185">
        <v>20.8</v>
      </c>
      <c r="F26" s="185">
        <f t="shared" ref="F26" si="7">H26+J26+R26</f>
        <v>4.2514247999999997</v>
      </c>
      <c r="G26" s="186">
        <v>0.82599999999999996</v>
      </c>
      <c r="H26" s="191">
        <f t="shared" ref="H26" si="8">G26*$P$8/1000</f>
        <v>1.9209455999999998</v>
      </c>
      <c r="I26" s="186">
        <v>0.78400000000000003</v>
      </c>
      <c r="J26" s="191">
        <f t="shared" ref="J26" si="9">I26*$P$9/1000</f>
        <v>2.3304792000000001</v>
      </c>
      <c r="K26" s="59"/>
      <c r="L26" s="59"/>
      <c r="M26" s="59"/>
      <c r="N26" s="82"/>
      <c r="O26" s="81">
        <f t="shared" si="0"/>
        <v>0</v>
      </c>
      <c r="P26" s="191">
        <f t="shared" ref="P26" si="10">E26*F26</f>
        <v>88.429635840000003</v>
      </c>
      <c r="Q26" s="191">
        <f t="shared" ref="Q26" si="11">SUM(O26:O29)</f>
        <v>0</v>
      </c>
      <c r="R26" s="191">
        <f t="shared" ref="R26" si="12">Q26*1.02*1.05*$R$15</f>
        <v>0</v>
      </c>
      <c r="S26" s="194">
        <f t="shared" ref="S26" si="13">F26*$S$18</f>
        <v>5.5051025657980821</v>
      </c>
      <c r="T26" s="194">
        <f t="shared" ref="T26" si="14">S26*E26</f>
        <v>114.50613336860012</v>
      </c>
    </row>
    <row r="27" spans="1:20" ht="12.75" customHeight="1" x14ac:dyDescent="0.2">
      <c r="A27" s="113"/>
      <c r="B27" s="112"/>
      <c r="C27" s="112"/>
      <c r="D27" s="113"/>
      <c r="E27" s="185"/>
      <c r="F27" s="185"/>
      <c r="G27" s="186"/>
      <c r="H27" s="191"/>
      <c r="I27" s="186"/>
      <c r="J27" s="191"/>
      <c r="K27" s="59"/>
      <c r="L27" s="59"/>
      <c r="M27" s="59"/>
      <c r="N27" s="82"/>
      <c r="O27" s="81">
        <f t="shared" si="0"/>
        <v>0</v>
      </c>
      <c r="P27" s="191"/>
      <c r="Q27" s="191"/>
      <c r="R27" s="191"/>
      <c r="S27" s="194"/>
      <c r="T27" s="194"/>
    </row>
    <row r="28" spans="1:20" ht="12.75" customHeight="1" x14ac:dyDescent="0.2">
      <c r="A28" s="113"/>
      <c r="B28" s="112"/>
      <c r="C28" s="112"/>
      <c r="D28" s="113"/>
      <c r="E28" s="185"/>
      <c r="F28" s="185"/>
      <c r="G28" s="186"/>
      <c r="H28" s="191"/>
      <c r="I28" s="186"/>
      <c r="J28" s="191"/>
      <c r="K28" s="59"/>
      <c r="L28" s="59"/>
      <c r="M28" s="59"/>
      <c r="N28" s="82"/>
      <c r="O28" s="81">
        <f t="shared" si="0"/>
        <v>0</v>
      </c>
      <c r="P28" s="191"/>
      <c r="Q28" s="191"/>
      <c r="R28" s="191"/>
      <c r="S28" s="194"/>
      <c r="T28" s="194"/>
    </row>
    <row r="29" spans="1:20" ht="12.75" customHeight="1" x14ac:dyDescent="0.2">
      <c r="A29" s="113"/>
      <c r="B29" s="112"/>
      <c r="C29" s="112"/>
      <c r="D29" s="113"/>
      <c r="E29" s="185"/>
      <c r="F29" s="185"/>
      <c r="G29" s="186"/>
      <c r="H29" s="191"/>
      <c r="I29" s="186"/>
      <c r="J29" s="191"/>
      <c r="K29" s="59"/>
      <c r="L29" s="59"/>
      <c r="M29" s="59"/>
      <c r="N29" s="82"/>
      <c r="O29" s="81">
        <f t="shared" si="0"/>
        <v>0</v>
      </c>
      <c r="P29" s="191"/>
      <c r="Q29" s="191"/>
      <c r="R29" s="191"/>
      <c r="S29" s="194"/>
      <c r="T29" s="194"/>
    </row>
    <row r="30" spans="1:20" ht="12.75" customHeight="1" x14ac:dyDescent="0.2">
      <c r="A30" s="113">
        <v>3</v>
      </c>
      <c r="B30" s="112" t="s">
        <v>80</v>
      </c>
      <c r="C30" s="112" t="s">
        <v>160</v>
      </c>
      <c r="D30" s="112" t="s">
        <v>196</v>
      </c>
      <c r="E30" s="185">
        <v>49.92</v>
      </c>
      <c r="F30" s="185">
        <f t="shared" ref="F30" si="15">H30+J30+R30</f>
        <v>0.70857669000000001</v>
      </c>
      <c r="G30" s="186">
        <v>7.1800000000000003E-2</v>
      </c>
      <c r="H30" s="191">
        <f t="shared" ref="H30" si="16">G30*$P$8/1000</f>
        <v>0.16697808</v>
      </c>
      <c r="I30" s="186">
        <v>0.1822</v>
      </c>
      <c r="J30" s="191">
        <f t="shared" ref="J30" si="17">I30*$P$9/1000</f>
        <v>0.54159860999999998</v>
      </c>
      <c r="K30" s="59"/>
      <c r="L30" s="59"/>
      <c r="M30" s="59"/>
      <c r="N30" s="82"/>
      <c r="O30" s="81">
        <f t="shared" si="0"/>
        <v>0</v>
      </c>
      <c r="P30" s="191">
        <f t="shared" ref="P30" si="18">E30*F30</f>
        <v>35.372148364800005</v>
      </c>
      <c r="Q30" s="191">
        <f t="shared" ref="Q30" si="19">SUM(O30:O33)</f>
        <v>0</v>
      </c>
      <c r="R30" s="191">
        <f t="shared" ref="R30" si="20">Q30*1.02*1.05*$R$15</f>
        <v>0</v>
      </c>
      <c r="S30" s="194">
        <f t="shared" ref="S30" si="21">F30*$S$18</f>
        <v>0.91752472116729256</v>
      </c>
      <c r="T30" s="194">
        <f t="shared" ref="T30" si="22">S30*E30</f>
        <v>45.802834080671246</v>
      </c>
    </row>
    <row r="31" spans="1:20" ht="12.75" customHeight="1" x14ac:dyDescent="0.2">
      <c r="A31" s="113"/>
      <c r="B31" s="112"/>
      <c r="C31" s="112"/>
      <c r="D31" s="113"/>
      <c r="E31" s="185"/>
      <c r="F31" s="185"/>
      <c r="G31" s="186"/>
      <c r="H31" s="191"/>
      <c r="I31" s="186"/>
      <c r="J31" s="191"/>
      <c r="K31" s="59"/>
      <c r="L31" s="59"/>
      <c r="M31" s="59"/>
      <c r="N31" s="82"/>
      <c r="O31" s="81">
        <f t="shared" si="0"/>
        <v>0</v>
      </c>
      <c r="P31" s="191"/>
      <c r="Q31" s="191"/>
      <c r="R31" s="191"/>
      <c r="S31" s="194"/>
      <c r="T31" s="194"/>
    </row>
    <row r="32" spans="1:20" ht="12.75" customHeight="1" x14ac:dyDescent="0.2">
      <c r="A32" s="113"/>
      <c r="B32" s="112"/>
      <c r="C32" s="112"/>
      <c r="D32" s="113"/>
      <c r="E32" s="185"/>
      <c r="F32" s="185"/>
      <c r="G32" s="186"/>
      <c r="H32" s="191"/>
      <c r="I32" s="186"/>
      <c r="J32" s="191"/>
      <c r="K32" s="59"/>
      <c r="L32" s="59"/>
      <c r="M32" s="59"/>
      <c r="N32" s="82"/>
      <c r="O32" s="81">
        <f t="shared" si="0"/>
        <v>0</v>
      </c>
      <c r="P32" s="191"/>
      <c r="Q32" s="191"/>
      <c r="R32" s="191"/>
      <c r="S32" s="194"/>
      <c r="T32" s="194"/>
    </row>
    <row r="33" spans="1:20" ht="12.75" customHeight="1" x14ac:dyDescent="0.2">
      <c r="A33" s="113"/>
      <c r="B33" s="112"/>
      <c r="C33" s="112"/>
      <c r="D33" s="113"/>
      <c r="E33" s="185"/>
      <c r="F33" s="185"/>
      <c r="G33" s="186"/>
      <c r="H33" s="191"/>
      <c r="I33" s="186"/>
      <c r="J33" s="191"/>
      <c r="K33" s="59"/>
      <c r="L33" s="59"/>
      <c r="M33" s="59"/>
      <c r="N33" s="82"/>
      <c r="O33" s="81">
        <f t="shared" si="0"/>
        <v>0</v>
      </c>
      <c r="P33" s="191"/>
      <c r="Q33" s="191"/>
      <c r="R33" s="191"/>
      <c r="S33" s="194"/>
      <c r="T33" s="194"/>
    </row>
    <row r="34" spans="1:20" ht="12.75" customHeight="1" x14ac:dyDescent="0.2">
      <c r="A34" s="113">
        <v>4</v>
      </c>
      <c r="B34" s="112" t="s">
        <v>56</v>
      </c>
      <c r="C34" s="112" t="s">
        <v>161</v>
      </c>
      <c r="D34" s="183" t="s">
        <v>170</v>
      </c>
      <c r="E34" s="185">
        <v>75</v>
      </c>
      <c r="F34" s="185">
        <f t="shared" ref="F34" si="23">H34+J34+R34</f>
        <v>0.543875475</v>
      </c>
      <c r="G34" s="186">
        <v>0.223</v>
      </c>
      <c r="H34" s="191">
        <f t="shared" ref="H34" si="24">G34*$P$8/1000</f>
        <v>0.51860879999999998</v>
      </c>
      <c r="I34" s="186">
        <v>8.5000000000000006E-3</v>
      </c>
      <c r="J34" s="191">
        <f t="shared" ref="J34" si="25">I34*$P$9/1000</f>
        <v>2.5266675000000002E-2</v>
      </c>
      <c r="K34" s="59"/>
      <c r="L34" s="59"/>
      <c r="M34" s="59"/>
      <c r="N34" s="82"/>
      <c r="O34" s="81">
        <f t="shared" si="0"/>
        <v>0</v>
      </c>
      <c r="P34" s="191">
        <f t="shared" ref="P34" si="26">E34*F34</f>
        <v>40.790660625000001</v>
      </c>
      <c r="Q34" s="191">
        <f t="shared" ref="Q34" si="27">SUM(O34:O37)</f>
        <v>0</v>
      </c>
      <c r="R34" s="191">
        <f t="shared" ref="R34" si="28">Q34*1.02*1.05*$R$15</f>
        <v>0</v>
      </c>
      <c r="S34" s="194">
        <f t="shared" ref="S34" si="29">F34*$S$18</f>
        <v>0.70425572925508428</v>
      </c>
      <c r="T34" s="194">
        <f t="shared" ref="T34" si="30">S34*E34</f>
        <v>52.819179694131321</v>
      </c>
    </row>
    <row r="35" spans="1:20" ht="12.75" customHeight="1" x14ac:dyDescent="0.2">
      <c r="A35" s="113"/>
      <c r="B35" s="112"/>
      <c r="C35" s="112"/>
      <c r="D35" s="184"/>
      <c r="E35" s="185"/>
      <c r="F35" s="185"/>
      <c r="G35" s="186"/>
      <c r="H35" s="191"/>
      <c r="I35" s="186"/>
      <c r="J35" s="191"/>
      <c r="K35" s="59"/>
      <c r="L35" s="59"/>
      <c r="M35" s="59"/>
      <c r="N35" s="82"/>
      <c r="O35" s="81">
        <f t="shared" si="0"/>
        <v>0</v>
      </c>
      <c r="P35" s="191"/>
      <c r="Q35" s="191"/>
      <c r="R35" s="191"/>
      <c r="S35" s="194"/>
      <c r="T35" s="194"/>
    </row>
    <row r="36" spans="1:20" ht="12.75" customHeight="1" x14ac:dyDescent="0.2">
      <c r="A36" s="113"/>
      <c r="B36" s="112"/>
      <c r="C36" s="112"/>
      <c r="D36" s="184"/>
      <c r="E36" s="185"/>
      <c r="F36" s="185"/>
      <c r="G36" s="186"/>
      <c r="H36" s="191"/>
      <c r="I36" s="186"/>
      <c r="J36" s="191"/>
      <c r="K36" s="59"/>
      <c r="L36" s="59"/>
      <c r="M36" s="59"/>
      <c r="N36" s="82"/>
      <c r="O36" s="81">
        <f t="shared" si="0"/>
        <v>0</v>
      </c>
      <c r="P36" s="191"/>
      <c r="Q36" s="191"/>
      <c r="R36" s="191"/>
      <c r="S36" s="194"/>
      <c r="T36" s="194"/>
    </row>
    <row r="37" spans="1:20" ht="12.75" customHeight="1" x14ac:dyDescent="0.2">
      <c r="A37" s="113"/>
      <c r="B37" s="112"/>
      <c r="C37" s="112"/>
      <c r="D37" s="184"/>
      <c r="E37" s="185"/>
      <c r="F37" s="185"/>
      <c r="G37" s="186"/>
      <c r="H37" s="191"/>
      <c r="I37" s="186"/>
      <c r="J37" s="191"/>
      <c r="K37" s="59"/>
      <c r="L37" s="59"/>
      <c r="M37" s="59"/>
      <c r="N37" s="82"/>
      <c r="O37" s="81">
        <f t="shared" si="0"/>
        <v>0</v>
      </c>
      <c r="P37" s="191"/>
      <c r="Q37" s="191"/>
      <c r="R37" s="191"/>
      <c r="S37" s="194"/>
      <c r="T37" s="194"/>
    </row>
    <row r="38" spans="1:20" ht="12.75" customHeight="1" x14ac:dyDescent="0.2">
      <c r="A38" s="113">
        <v>5</v>
      </c>
      <c r="B38" s="195" t="s">
        <v>125</v>
      </c>
      <c r="C38" s="195" t="s">
        <v>162</v>
      </c>
      <c r="D38" s="112" t="s">
        <v>196</v>
      </c>
      <c r="E38" s="198">
        <v>7.49</v>
      </c>
      <c r="F38" s="185">
        <f t="shared" ref="F38" si="31">H38+J38+R38</f>
        <v>20.533394999999999</v>
      </c>
      <c r="G38" s="186">
        <v>4.0999999999999996</v>
      </c>
      <c r="H38" s="191">
        <f t="shared" ref="H38" si="32">G38*$P$8/1000</f>
        <v>9.5349599999999999</v>
      </c>
      <c r="I38" s="186">
        <v>3.7</v>
      </c>
      <c r="J38" s="191">
        <f t="shared" ref="J38" si="33">I38*$P$9/1000</f>
        <v>10.998435000000001</v>
      </c>
      <c r="K38" s="59"/>
      <c r="L38" s="59"/>
      <c r="M38" s="59"/>
      <c r="N38" s="80"/>
      <c r="O38" s="81">
        <f t="shared" si="0"/>
        <v>0</v>
      </c>
      <c r="P38" s="191">
        <f t="shared" ref="P38" si="34">E38*F38</f>
        <v>153.79512854999999</v>
      </c>
      <c r="Q38" s="191">
        <f t="shared" ref="Q38" si="35">SUM(O38:O41)</f>
        <v>0</v>
      </c>
      <c r="R38" s="191">
        <f t="shared" ref="R38" si="36">Q38*1.02*1.05*$R$15</f>
        <v>0</v>
      </c>
      <c r="S38" s="194">
        <f t="shared" ref="S38" si="37">F38*$S$18</f>
        <v>26.588367621848917</v>
      </c>
      <c r="T38" s="194">
        <f t="shared" ref="T38" si="38">S38*E38</f>
        <v>199.14687348764841</v>
      </c>
    </row>
    <row r="39" spans="1:20" ht="12.75" customHeight="1" x14ac:dyDescent="0.2">
      <c r="A39" s="113"/>
      <c r="B39" s="196"/>
      <c r="C39" s="196"/>
      <c r="D39" s="113"/>
      <c r="E39" s="199"/>
      <c r="F39" s="185"/>
      <c r="G39" s="186"/>
      <c r="H39" s="191"/>
      <c r="I39" s="186"/>
      <c r="J39" s="191"/>
      <c r="K39" s="59"/>
      <c r="L39" s="59"/>
      <c r="M39" s="59"/>
      <c r="N39" s="80"/>
      <c r="O39" s="81">
        <f t="shared" si="0"/>
        <v>0</v>
      </c>
      <c r="P39" s="191"/>
      <c r="Q39" s="191"/>
      <c r="R39" s="191"/>
      <c r="S39" s="194"/>
      <c r="T39" s="194"/>
    </row>
    <row r="40" spans="1:20" ht="12.75" customHeight="1" x14ac:dyDescent="0.2">
      <c r="A40" s="113"/>
      <c r="B40" s="196"/>
      <c r="C40" s="196"/>
      <c r="D40" s="113"/>
      <c r="E40" s="199"/>
      <c r="F40" s="185"/>
      <c r="G40" s="186"/>
      <c r="H40" s="191"/>
      <c r="I40" s="186"/>
      <c r="J40" s="191"/>
      <c r="K40" s="59"/>
      <c r="L40" s="59"/>
      <c r="M40" s="59"/>
      <c r="N40" s="80"/>
      <c r="O40" s="81">
        <f t="shared" si="0"/>
        <v>0</v>
      </c>
      <c r="P40" s="191"/>
      <c r="Q40" s="191"/>
      <c r="R40" s="191"/>
      <c r="S40" s="194"/>
      <c r="T40" s="194"/>
    </row>
    <row r="41" spans="1:20" ht="12.75" customHeight="1" x14ac:dyDescent="0.2">
      <c r="A41" s="113"/>
      <c r="B41" s="197"/>
      <c r="C41" s="197"/>
      <c r="D41" s="113"/>
      <c r="E41" s="200"/>
      <c r="F41" s="185"/>
      <c r="G41" s="186"/>
      <c r="H41" s="191"/>
      <c r="I41" s="186"/>
      <c r="J41" s="191"/>
      <c r="K41" s="59"/>
      <c r="L41" s="59"/>
      <c r="M41" s="59"/>
      <c r="N41" s="82"/>
      <c r="O41" s="81">
        <f t="shared" si="0"/>
        <v>0</v>
      </c>
      <c r="P41" s="191"/>
      <c r="Q41" s="191"/>
      <c r="R41" s="191"/>
      <c r="S41" s="194"/>
      <c r="T41" s="194"/>
    </row>
    <row r="42" spans="1:20" ht="12.75" customHeight="1" x14ac:dyDescent="0.2">
      <c r="A42" s="113">
        <v>6</v>
      </c>
      <c r="B42" s="112" t="s">
        <v>55</v>
      </c>
      <c r="C42" s="112" t="s">
        <v>163</v>
      </c>
      <c r="D42" s="112" t="s">
        <v>196</v>
      </c>
      <c r="E42" s="185">
        <v>8.0500000000000007</v>
      </c>
      <c r="F42" s="185">
        <f t="shared" ref="F42" si="39">H42+J42+R42</f>
        <v>17.690235000000001</v>
      </c>
      <c r="G42" s="186">
        <v>3.9</v>
      </c>
      <c r="H42" s="191">
        <f t="shared" ref="H42" si="40">G42*$P$8/1000</f>
        <v>9.069840000000001</v>
      </c>
      <c r="I42" s="186">
        <v>2.9</v>
      </c>
      <c r="J42" s="191">
        <f t="shared" ref="J42" si="41">I42*$P$9/1000</f>
        <v>8.6203950000000003</v>
      </c>
      <c r="K42" s="59"/>
      <c r="L42" s="59"/>
      <c r="M42" s="59"/>
      <c r="N42" s="82"/>
      <c r="O42" s="81">
        <f t="shared" si="0"/>
        <v>0</v>
      </c>
      <c r="P42" s="191">
        <f t="shared" ref="P42" si="42">E42*F42</f>
        <v>142.40639175000001</v>
      </c>
      <c r="Q42" s="191">
        <f t="shared" ref="Q42" si="43">SUM(O42:O45)</f>
        <v>0</v>
      </c>
      <c r="R42" s="191">
        <f t="shared" ref="R42" si="44">Q42*1.02*1.05*$R$15</f>
        <v>0</v>
      </c>
      <c r="S42" s="194">
        <f t="shared" ref="S42" si="45">F42*$S$18</f>
        <v>22.90680481707475</v>
      </c>
      <c r="T42" s="194">
        <f t="shared" ref="T42" si="46">S42*E42</f>
        <v>184.39977877745176</v>
      </c>
    </row>
    <row r="43" spans="1:20" ht="12.75" customHeight="1" x14ac:dyDescent="0.2">
      <c r="A43" s="113"/>
      <c r="B43" s="112"/>
      <c r="C43" s="112"/>
      <c r="D43" s="113"/>
      <c r="E43" s="185"/>
      <c r="F43" s="185"/>
      <c r="G43" s="186"/>
      <c r="H43" s="191"/>
      <c r="I43" s="186"/>
      <c r="J43" s="191"/>
      <c r="K43" s="59"/>
      <c r="L43" s="59"/>
      <c r="M43" s="59"/>
      <c r="N43" s="82"/>
      <c r="O43" s="81">
        <f t="shared" si="0"/>
        <v>0</v>
      </c>
      <c r="P43" s="191"/>
      <c r="Q43" s="191"/>
      <c r="R43" s="191"/>
      <c r="S43" s="194"/>
      <c r="T43" s="194"/>
    </row>
    <row r="44" spans="1:20" ht="12.75" customHeight="1" x14ac:dyDescent="0.2">
      <c r="A44" s="113"/>
      <c r="B44" s="112"/>
      <c r="C44" s="112"/>
      <c r="D44" s="113"/>
      <c r="E44" s="185"/>
      <c r="F44" s="185"/>
      <c r="G44" s="186"/>
      <c r="H44" s="191"/>
      <c r="I44" s="186"/>
      <c r="J44" s="191"/>
      <c r="K44" s="59"/>
      <c r="L44" s="59"/>
      <c r="M44" s="59"/>
      <c r="N44" s="82"/>
      <c r="O44" s="81">
        <f t="shared" si="0"/>
        <v>0</v>
      </c>
      <c r="P44" s="191"/>
      <c r="Q44" s="191"/>
      <c r="R44" s="191"/>
      <c r="S44" s="194"/>
      <c r="T44" s="194"/>
    </row>
    <row r="45" spans="1:20" ht="12.75" customHeight="1" x14ac:dyDescent="0.2">
      <c r="A45" s="113"/>
      <c r="B45" s="112"/>
      <c r="C45" s="112"/>
      <c r="D45" s="113"/>
      <c r="E45" s="185"/>
      <c r="F45" s="185"/>
      <c r="G45" s="186"/>
      <c r="H45" s="191"/>
      <c r="I45" s="186"/>
      <c r="J45" s="191"/>
      <c r="K45" s="59"/>
      <c r="L45" s="59"/>
      <c r="M45" s="59"/>
      <c r="N45" s="82"/>
      <c r="O45" s="81">
        <f t="shared" si="0"/>
        <v>0</v>
      </c>
      <c r="P45" s="191"/>
      <c r="Q45" s="191"/>
      <c r="R45" s="191"/>
      <c r="S45" s="194"/>
      <c r="T45" s="194"/>
    </row>
    <row r="46" spans="1:20" ht="15.75" customHeight="1" x14ac:dyDescent="0.2">
      <c r="A46" s="113">
        <v>7</v>
      </c>
      <c r="B46" s="112" t="s">
        <v>126</v>
      </c>
      <c r="C46" s="112" t="s">
        <v>197</v>
      </c>
      <c r="D46" s="183" t="s">
        <v>171</v>
      </c>
      <c r="E46" s="185">
        <v>8</v>
      </c>
      <c r="F46" s="185">
        <f t="shared" ref="F46" si="47">H46+J46+R46</f>
        <v>0.66433927500000001</v>
      </c>
      <c r="G46" s="186">
        <v>3.4500000000000003E-2</v>
      </c>
      <c r="H46" s="191">
        <f t="shared" ref="H46" si="48">G46*$P$8/1000</f>
        <v>8.0233199999999991E-2</v>
      </c>
      <c r="I46" s="186">
        <v>0.19650000000000001</v>
      </c>
      <c r="J46" s="191">
        <f t="shared" ref="J46" si="49">I46*$P$9/1000</f>
        <v>0.584106075</v>
      </c>
      <c r="K46" s="59"/>
      <c r="L46" s="59"/>
      <c r="M46" s="59"/>
      <c r="N46" s="80"/>
      <c r="O46" s="81">
        <f t="shared" si="0"/>
        <v>0</v>
      </c>
      <c r="P46" s="191">
        <f t="shared" ref="P46" si="50">E46*F46</f>
        <v>5.3147142000000001</v>
      </c>
      <c r="Q46" s="191">
        <f t="shared" ref="Q46" si="51">SUM(O46:O49)</f>
        <v>0</v>
      </c>
      <c r="R46" s="191">
        <f t="shared" ref="R46" si="52">Q46*1.02*1.05*$R$15</f>
        <v>0</v>
      </c>
      <c r="S46" s="194">
        <f t="shared" ref="S46" si="53">F46*$S$18</f>
        <v>0.86024239388238455</v>
      </c>
      <c r="T46" s="194">
        <f t="shared" ref="T46" si="54">S46*E46</f>
        <v>6.8819391510590764</v>
      </c>
    </row>
    <row r="47" spans="1:20" ht="15.75" customHeight="1" x14ac:dyDescent="0.2">
      <c r="A47" s="113"/>
      <c r="B47" s="112"/>
      <c r="C47" s="112"/>
      <c r="D47" s="184"/>
      <c r="E47" s="185"/>
      <c r="F47" s="185"/>
      <c r="G47" s="186"/>
      <c r="H47" s="191"/>
      <c r="I47" s="186"/>
      <c r="J47" s="191"/>
      <c r="K47" s="59"/>
      <c r="L47" s="59"/>
      <c r="M47" s="59"/>
      <c r="N47" s="82"/>
      <c r="O47" s="81">
        <f t="shared" si="0"/>
        <v>0</v>
      </c>
      <c r="P47" s="191"/>
      <c r="Q47" s="191"/>
      <c r="R47" s="191"/>
      <c r="S47" s="194"/>
      <c r="T47" s="194"/>
    </row>
    <row r="48" spans="1:20" ht="15.75" customHeight="1" x14ac:dyDescent="0.2">
      <c r="A48" s="113"/>
      <c r="B48" s="112"/>
      <c r="C48" s="112"/>
      <c r="D48" s="184"/>
      <c r="E48" s="185"/>
      <c r="F48" s="185"/>
      <c r="G48" s="186"/>
      <c r="H48" s="191"/>
      <c r="I48" s="186"/>
      <c r="J48" s="191"/>
      <c r="K48" s="59"/>
      <c r="L48" s="59"/>
      <c r="M48" s="59"/>
      <c r="N48" s="82"/>
      <c r="O48" s="81">
        <f t="shared" si="0"/>
        <v>0</v>
      </c>
      <c r="P48" s="191"/>
      <c r="Q48" s="191"/>
      <c r="R48" s="191"/>
      <c r="S48" s="194"/>
      <c r="T48" s="194"/>
    </row>
    <row r="49" spans="1:20" ht="15.75" customHeight="1" x14ac:dyDescent="0.2">
      <c r="A49" s="113"/>
      <c r="B49" s="112"/>
      <c r="C49" s="112"/>
      <c r="D49" s="184"/>
      <c r="E49" s="185"/>
      <c r="F49" s="185"/>
      <c r="G49" s="186"/>
      <c r="H49" s="191"/>
      <c r="I49" s="186"/>
      <c r="J49" s="191"/>
      <c r="K49" s="59"/>
      <c r="L49" s="59"/>
      <c r="M49" s="59"/>
      <c r="N49" s="82"/>
      <c r="O49" s="81">
        <f t="shared" si="0"/>
        <v>0</v>
      </c>
      <c r="P49" s="191"/>
      <c r="Q49" s="191"/>
      <c r="R49" s="191"/>
      <c r="S49" s="194"/>
      <c r="T49" s="194"/>
    </row>
    <row r="50" spans="1:20" ht="12.75" customHeight="1" x14ac:dyDescent="0.2">
      <c r="A50" s="113">
        <v>8</v>
      </c>
      <c r="B50" s="195" t="s">
        <v>50</v>
      </c>
      <c r="C50" s="195" t="s">
        <v>164</v>
      </c>
      <c r="D50" s="183" t="s">
        <v>171</v>
      </c>
      <c r="E50" s="185">
        <v>75</v>
      </c>
      <c r="F50" s="185">
        <f t="shared" ref="F50" si="55">H50+J50+R50</f>
        <v>6.9767999999999997E-2</v>
      </c>
      <c r="G50" s="186">
        <v>0.03</v>
      </c>
      <c r="H50" s="191">
        <f t="shared" ref="H50" si="56">G50*$P$8/1000</f>
        <v>6.9767999999999997E-2</v>
      </c>
      <c r="I50" s="204"/>
      <c r="J50" s="191">
        <f t="shared" ref="J50" si="57">I50*$P$9/1000</f>
        <v>0</v>
      </c>
      <c r="K50" s="59"/>
      <c r="L50" s="59"/>
      <c r="M50" s="59"/>
      <c r="N50" s="82"/>
      <c r="O50" s="81">
        <f t="shared" si="0"/>
        <v>0</v>
      </c>
      <c r="P50" s="191">
        <f t="shared" ref="P50" si="58">E50*F50</f>
        <v>5.2325999999999997</v>
      </c>
      <c r="Q50" s="191">
        <f t="shared" ref="Q50" si="59">SUM(O50:O53)</f>
        <v>0</v>
      </c>
      <c r="R50" s="191">
        <f t="shared" ref="R50" si="60">Q50*1.02*1.05*$R$15</f>
        <v>0</v>
      </c>
      <c r="S50" s="194">
        <f t="shared" ref="S50" si="61">F50*$S$18</f>
        <v>9.0341477005685386E-2</v>
      </c>
      <c r="T50" s="194">
        <f t="shared" ref="T50" si="62">S50*E50</f>
        <v>6.7756107754264043</v>
      </c>
    </row>
    <row r="51" spans="1:20" ht="12.75" customHeight="1" x14ac:dyDescent="0.2">
      <c r="A51" s="113"/>
      <c r="B51" s="196"/>
      <c r="C51" s="196"/>
      <c r="D51" s="184"/>
      <c r="E51" s="185"/>
      <c r="F51" s="185"/>
      <c r="G51" s="186"/>
      <c r="H51" s="191"/>
      <c r="I51" s="205"/>
      <c r="J51" s="191"/>
      <c r="K51" s="59"/>
      <c r="L51" s="59"/>
      <c r="M51" s="59"/>
      <c r="N51" s="82"/>
      <c r="O51" s="81">
        <f t="shared" si="0"/>
        <v>0</v>
      </c>
      <c r="P51" s="191"/>
      <c r="Q51" s="191"/>
      <c r="R51" s="191"/>
      <c r="S51" s="194"/>
      <c r="T51" s="194"/>
    </row>
    <row r="52" spans="1:20" ht="12.75" customHeight="1" x14ac:dyDescent="0.2">
      <c r="A52" s="113"/>
      <c r="B52" s="196"/>
      <c r="C52" s="196"/>
      <c r="D52" s="184"/>
      <c r="E52" s="185"/>
      <c r="F52" s="185"/>
      <c r="G52" s="186"/>
      <c r="H52" s="191"/>
      <c r="I52" s="205"/>
      <c r="J52" s="191"/>
      <c r="K52" s="59"/>
      <c r="L52" s="59"/>
      <c r="M52" s="59"/>
      <c r="N52" s="82"/>
      <c r="O52" s="81">
        <f t="shared" si="0"/>
        <v>0</v>
      </c>
      <c r="P52" s="191"/>
      <c r="Q52" s="191"/>
      <c r="R52" s="191"/>
      <c r="S52" s="194"/>
      <c r="T52" s="194"/>
    </row>
    <row r="53" spans="1:20" ht="12.75" customHeight="1" x14ac:dyDescent="0.2">
      <c r="A53" s="113"/>
      <c r="B53" s="197"/>
      <c r="C53" s="197"/>
      <c r="D53" s="184"/>
      <c r="E53" s="185"/>
      <c r="F53" s="185"/>
      <c r="G53" s="186"/>
      <c r="H53" s="191"/>
      <c r="I53" s="206"/>
      <c r="J53" s="191"/>
      <c r="K53" s="59"/>
      <c r="L53" s="59"/>
      <c r="M53" s="59"/>
      <c r="N53" s="82"/>
      <c r="O53" s="81">
        <f t="shared" si="0"/>
        <v>0</v>
      </c>
      <c r="P53" s="191"/>
      <c r="Q53" s="191"/>
      <c r="R53" s="191"/>
      <c r="S53" s="194"/>
      <c r="T53" s="194"/>
    </row>
    <row r="54" spans="1:20" ht="12.75" customHeight="1" x14ac:dyDescent="0.2">
      <c r="A54" s="113">
        <v>9</v>
      </c>
      <c r="B54" s="112" t="s">
        <v>114</v>
      </c>
      <c r="C54" s="195" t="s">
        <v>165</v>
      </c>
      <c r="D54" s="201" t="s">
        <v>198</v>
      </c>
      <c r="E54" s="198">
        <v>2.8</v>
      </c>
      <c r="F54" s="198">
        <f t="shared" ref="F54" si="63">H54+J54+R54</f>
        <v>0.4979577</v>
      </c>
      <c r="G54" s="186">
        <v>0.186</v>
      </c>
      <c r="H54" s="207">
        <f t="shared" ref="H54" si="64">G54*$P$8/1000</f>
        <v>0.43256159999999999</v>
      </c>
      <c r="I54" s="186">
        <v>2.1999999999999999E-2</v>
      </c>
      <c r="J54" s="207">
        <f t="shared" ref="J54" si="65">I54*$P$9/1000</f>
        <v>6.5396099999999999E-2</v>
      </c>
      <c r="K54" s="59"/>
      <c r="L54" s="59"/>
      <c r="M54" s="59"/>
      <c r="N54" s="82"/>
      <c r="O54" s="81">
        <f t="shared" si="0"/>
        <v>0</v>
      </c>
      <c r="P54" s="207">
        <f t="shared" ref="P54" si="66">E54*F54</f>
        <v>1.39428156</v>
      </c>
      <c r="Q54" s="207">
        <f t="shared" ref="Q54" si="67">SUM(O54:O57)</f>
        <v>0</v>
      </c>
      <c r="R54" s="207">
        <f t="shared" ref="R54" si="68">Q54*1.02*1.05*$R$15</f>
        <v>0</v>
      </c>
      <c r="S54" s="194">
        <f t="shared" ref="S54" si="69">F54*$S$18</f>
        <v>0.64479753044883026</v>
      </c>
      <c r="T54" s="194">
        <f t="shared" ref="T54" si="70">S54*E54</f>
        <v>1.8054330852567246</v>
      </c>
    </row>
    <row r="55" spans="1:20" ht="12.75" customHeight="1" x14ac:dyDescent="0.2">
      <c r="A55" s="113"/>
      <c r="B55" s="112"/>
      <c r="C55" s="196"/>
      <c r="D55" s="202"/>
      <c r="E55" s="199"/>
      <c r="F55" s="199"/>
      <c r="G55" s="186"/>
      <c r="H55" s="208"/>
      <c r="I55" s="186"/>
      <c r="J55" s="208"/>
      <c r="K55" s="59"/>
      <c r="L55" s="59"/>
      <c r="M55" s="59"/>
      <c r="N55" s="82"/>
      <c r="O55" s="81">
        <f t="shared" si="0"/>
        <v>0</v>
      </c>
      <c r="P55" s="208"/>
      <c r="Q55" s="208"/>
      <c r="R55" s="208"/>
      <c r="S55" s="194"/>
      <c r="T55" s="194"/>
    </row>
    <row r="56" spans="1:20" ht="12.75" customHeight="1" x14ac:dyDescent="0.2">
      <c r="A56" s="113"/>
      <c r="B56" s="112"/>
      <c r="C56" s="196"/>
      <c r="D56" s="202"/>
      <c r="E56" s="199"/>
      <c r="F56" s="199"/>
      <c r="G56" s="186"/>
      <c r="H56" s="208"/>
      <c r="I56" s="186"/>
      <c r="J56" s="208"/>
      <c r="K56" s="59"/>
      <c r="L56" s="59"/>
      <c r="M56" s="59"/>
      <c r="N56" s="82"/>
      <c r="O56" s="81">
        <f t="shared" si="0"/>
        <v>0</v>
      </c>
      <c r="P56" s="208"/>
      <c r="Q56" s="208"/>
      <c r="R56" s="208"/>
      <c r="S56" s="194"/>
      <c r="T56" s="194"/>
    </row>
    <row r="57" spans="1:20" ht="12.75" customHeight="1" x14ac:dyDescent="0.2">
      <c r="A57" s="113"/>
      <c r="B57" s="112"/>
      <c r="C57" s="197"/>
      <c r="D57" s="203"/>
      <c r="E57" s="200"/>
      <c r="F57" s="200"/>
      <c r="G57" s="186"/>
      <c r="H57" s="209"/>
      <c r="I57" s="186"/>
      <c r="J57" s="209"/>
      <c r="K57" s="59"/>
      <c r="L57" s="59"/>
      <c r="M57" s="59"/>
      <c r="N57" s="82"/>
      <c r="O57" s="81">
        <f t="shared" si="0"/>
        <v>0</v>
      </c>
      <c r="P57" s="209"/>
      <c r="Q57" s="209"/>
      <c r="R57" s="209"/>
      <c r="S57" s="194"/>
      <c r="T57" s="194"/>
    </row>
    <row r="58" spans="1:20" ht="30" customHeight="1" x14ac:dyDescent="0.2">
      <c r="A58" s="113">
        <v>10</v>
      </c>
      <c r="B58" s="112" t="s">
        <v>120</v>
      </c>
      <c r="C58" s="112" t="s">
        <v>166</v>
      </c>
      <c r="D58" s="112" t="s">
        <v>196</v>
      </c>
      <c r="E58" s="185">
        <v>164.52</v>
      </c>
      <c r="F58" s="185">
        <f t="shared" ref="F58" si="71">H58+J58+R58</f>
        <v>0.64954395600000003</v>
      </c>
      <c r="G58" s="186">
        <v>9.8600000000000007E-3</v>
      </c>
      <c r="H58" s="191">
        <f t="shared" ref="H58" si="72">G58*$P$8/1000</f>
        <v>2.2930416000000002E-2</v>
      </c>
      <c r="I58" s="186">
        <v>0.21079999999999999</v>
      </c>
      <c r="J58" s="191">
        <f t="shared" ref="J58" si="73">I58*$P$9/1000</f>
        <v>0.62661354000000002</v>
      </c>
      <c r="K58" s="59"/>
      <c r="L58" s="59"/>
      <c r="M58" s="59"/>
      <c r="N58" s="82"/>
      <c r="O58" s="81">
        <f t="shared" si="0"/>
        <v>0</v>
      </c>
      <c r="P58" s="191">
        <f t="shared" ref="P58" si="74">E58*F58</f>
        <v>106.86297164112001</v>
      </c>
      <c r="Q58" s="191">
        <f t="shared" ref="Q58" si="75">SUM(O58:O61)</f>
        <v>0</v>
      </c>
      <c r="R58" s="191">
        <f t="shared" ref="R58" si="76">Q58*1.02*1.05*$R$15</f>
        <v>0</v>
      </c>
      <c r="S58" s="194">
        <f t="shared" ref="S58" si="77">F58*$S$18</f>
        <v>0.8410841698938758</v>
      </c>
      <c r="T58" s="194">
        <f t="shared" ref="T58" si="78">S58*E58</f>
        <v>138.37516763094047</v>
      </c>
    </row>
    <row r="59" spans="1:20" ht="30" customHeight="1" x14ac:dyDescent="0.2">
      <c r="A59" s="113"/>
      <c r="B59" s="112"/>
      <c r="C59" s="112"/>
      <c r="D59" s="113"/>
      <c r="E59" s="185"/>
      <c r="F59" s="185"/>
      <c r="G59" s="186"/>
      <c r="H59" s="191"/>
      <c r="I59" s="186"/>
      <c r="J59" s="191"/>
      <c r="K59" s="59"/>
      <c r="L59" s="59"/>
      <c r="M59" s="59"/>
      <c r="N59" s="82"/>
      <c r="O59" s="81">
        <f t="shared" si="0"/>
        <v>0</v>
      </c>
      <c r="P59" s="191"/>
      <c r="Q59" s="191"/>
      <c r="R59" s="191"/>
      <c r="S59" s="194"/>
      <c r="T59" s="194"/>
    </row>
    <row r="60" spans="1:20" ht="30" customHeight="1" x14ac:dyDescent="0.2">
      <c r="A60" s="113"/>
      <c r="B60" s="112"/>
      <c r="C60" s="112"/>
      <c r="D60" s="113"/>
      <c r="E60" s="185"/>
      <c r="F60" s="185"/>
      <c r="G60" s="186"/>
      <c r="H60" s="191"/>
      <c r="I60" s="186"/>
      <c r="J60" s="191"/>
      <c r="K60" s="59"/>
      <c r="L60" s="59"/>
      <c r="M60" s="59"/>
      <c r="N60" s="82"/>
      <c r="O60" s="81">
        <f t="shared" si="0"/>
        <v>0</v>
      </c>
      <c r="P60" s="191"/>
      <c r="Q60" s="191"/>
      <c r="R60" s="191"/>
      <c r="S60" s="194"/>
      <c r="T60" s="194"/>
    </row>
    <row r="61" spans="1:20" ht="12" customHeight="1" x14ac:dyDescent="0.2">
      <c r="A61" s="113"/>
      <c r="B61" s="112"/>
      <c r="C61" s="112"/>
      <c r="D61" s="113"/>
      <c r="E61" s="185"/>
      <c r="F61" s="185"/>
      <c r="G61" s="186"/>
      <c r="H61" s="191"/>
      <c r="I61" s="186"/>
      <c r="J61" s="191"/>
      <c r="K61" s="59"/>
      <c r="L61" s="59"/>
      <c r="M61" s="59"/>
      <c r="N61" s="82"/>
      <c r="O61" s="81">
        <f t="shared" si="0"/>
        <v>0</v>
      </c>
      <c r="P61" s="191"/>
      <c r="Q61" s="191"/>
      <c r="R61" s="191"/>
      <c r="S61" s="194"/>
      <c r="T61" s="194"/>
    </row>
    <row r="62" spans="1:20" ht="12.75" customHeight="1" x14ac:dyDescent="0.2">
      <c r="A62" s="113">
        <v>11</v>
      </c>
      <c r="B62" s="112" t="s">
        <v>52</v>
      </c>
      <c r="C62" s="112" t="s">
        <v>167</v>
      </c>
      <c r="D62" s="112" t="s">
        <v>196</v>
      </c>
      <c r="E62" s="185">
        <v>18.600000000000001</v>
      </c>
      <c r="F62" s="185">
        <f t="shared" ref="F62" si="79">H62+J62+R62</f>
        <v>2.5581600000000004</v>
      </c>
      <c r="G62" s="186">
        <v>1.1000000000000001</v>
      </c>
      <c r="H62" s="191">
        <f t="shared" ref="H62" si="80">G62*$P$8/1000</f>
        <v>2.5581600000000004</v>
      </c>
      <c r="I62" s="186"/>
      <c r="J62" s="191">
        <f t="shared" ref="J62" si="81">I62*$P$9/1000</f>
        <v>0</v>
      </c>
      <c r="K62" s="59"/>
      <c r="L62" s="59"/>
      <c r="M62" s="59"/>
      <c r="N62" s="82"/>
      <c r="O62" s="81">
        <f t="shared" si="0"/>
        <v>0</v>
      </c>
      <c r="P62" s="191">
        <f t="shared" ref="P62" si="82">E62*F62</f>
        <v>47.581776000000012</v>
      </c>
      <c r="Q62" s="191">
        <f t="shared" ref="Q62" si="83">SUM(O62:O65)</f>
        <v>0</v>
      </c>
      <c r="R62" s="191">
        <f t="shared" ref="R62" si="84">Q62*1.02*1.05*$R$15</f>
        <v>0</v>
      </c>
      <c r="S62" s="194">
        <f t="shared" ref="S62" si="85">F62*$S$18</f>
        <v>3.3125208235417984</v>
      </c>
      <c r="T62" s="194">
        <f t="shared" ref="T62" si="86">S62*E62</f>
        <v>61.612887317877458</v>
      </c>
    </row>
    <row r="63" spans="1:20" ht="12.75" customHeight="1" x14ac:dyDescent="0.2">
      <c r="A63" s="113"/>
      <c r="B63" s="112"/>
      <c r="C63" s="112"/>
      <c r="D63" s="113"/>
      <c r="E63" s="185"/>
      <c r="F63" s="185"/>
      <c r="G63" s="186"/>
      <c r="H63" s="191"/>
      <c r="I63" s="186"/>
      <c r="J63" s="191"/>
      <c r="K63" s="59"/>
      <c r="L63" s="59"/>
      <c r="M63" s="59"/>
      <c r="N63" s="82"/>
      <c r="O63" s="81">
        <f t="shared" si="0"/>
        <v>0</v>
      </c>
      <c r="P63" s="191"/>
      <c r="Q63" s="191"/>
      <c r="R63" s="191"/>
      <c r="S63" s="194"/>
      <c r="T63" s="194"/>
    </row>
    <row r="64" spans="1:20" ht="12.75" customHeight="1" x14ac:dyDescent="0.2">
      <c r="A64" s="113"/>
      <c r="B64" s="112"/>
      <c r="C64" s="112"/>
      <c r="D64" s="113"/>
      <c r="E64" s="185"/>
      <c r="F64" s="185"/>
      <c r="G64" s="186"/>
      <c r="H64" s="191"/>
      <c r="I64" s="186"/>
      <c r="J64" s="191"/>
      <c r="K64" s="59"/>
      <c r="L64" s="59"/>
      <c r="M64" s="59"/>
      <c r="N64" s="82"/>
      <c r="O64" s="81">
        <f t="shared" si="0"/>
        <v>0</v>
      </c>
      <c r="P64" s="191"/>
      <c r="Q64" s="191"/>
      <c r="R64" s="191"/>
      <c r="S64" s="194"/>
      <c r="T64" s="194"/>
    </row>
    <row r="65" spans="1:20" ht="12.75" customHeight="1" x14ac:dyDescent="0.2">
      <c r="A65" s="113"/>
      <c r="B65" s="112"/>
      <c r="C65" s="112"/>
      <c r="D65" s="113"/>
      <c r="E65" s="185"/>
      <c r="F65" s="185"/>
      <c r="G65" s="186"/>
      <c r="H65" s="191"/>
      <c r="I65" s="186"/>
      <c r="J65" s="191"/>
      <c r="K65" s="59"/>
      <c r="L65" s="59"/>
      <c r="M65" s="59"/>
      <c r="N65" s="82"/>
      <c r="O65" s="81">
        <f t="shared" si="0"/>
        <v>0</v>
      </c>
      <c r="P65" s="191"/>
      <c r="Q65" s="191"/>
      <c r="R65" s="191"/>
      <c r="S65" s="194"/>
      <c r="T65" s="194"/>
    </row>
    <row r="66" spans="1:20" ht="12.75" customHeight="1" x14ac:dyDescent="0.2">
      <c r="A66" s="113">
        <v>12</v>
      </c>
      <c r="B66" s="112" t="s">
        <v>71</v>
      </c>
      <c r="C66" s="112" t="s">
        <v>168</v>
      </c>
      <c r="D66" s="112" t="s">
        <v>172</v>
      </c>
      <c r="E66" s="185">
        <v>250.07</v>
      </c>
      <c r="F66" s="185">
        <f t="shared" ref="F66" si="87">H66+J66+R66</f>
        <v>2.6752950000000002</v>
      </c>
      <c r="G66" s="186"/>
      <c r="H66" s="191">
        <f t="shared" ref="H66" si="88">G66*$P$8/1000</f>
        <v>0</v>
      </c>
      <c r="I66" s="186">
        <v>0.9</v>
      </c>
      <c r="J66" s="191">
        <f t="shared" ref="J66" si="89">I66*$P$9/1000</f>
        <v>2.6752950000000002</v>
      </c>
      <c r="K66" s="59"/>
      <c r="L66" s="59"/>
      <c r="M66" s="59"/>
      <c r="N66" s="82"/>
      <c r="O66" s="81">
        <f t="shared" si="0"/>
        <v>0</v>
      </c>
      <c r="P66" s="191">
        <f t="shared" ref="P66" si="90">E66*F66</f>
        <v>669.01102064999998</v>
      </c>
      <c r="Q66" s="191">
        <f t="shared" ref="Q66" si="91">SUM(O66:O69)</f>
        <v>0</v>
      </c>
      <c r="R66" s="191">
        <f t="shared" ref="R66" si="92">Q66*1.02*1.05*$R$15</f>
        <v>0</v>
      </c>
      <c r="S66" s="194">
        <f t="shared" ref="S66" si="93">F66*$S$18</f>
        <v>3.4641970778283042</v>
      </c>
      <c r="T66" s="194">
        <f t="shared" ref="T66" si="94">S66*E66</f>
        <v>866.29176325252399</v>
      </c>
    </row>
    <row r="67" spans="1:20" ht="12.75" customHeight="1" x14ac:dyDescent="0.2">
      <c r="A67" s="113"/>
      <c r="B67" s="112"/>
      <c r="C67" s="112"/>
      <c r="D67" s="113"/>
      <c r="E67" s="185"/>
      <c r="F67" s="185"/>
      <c r="G67" s="186"/>
      <c r="H67" s="191"/>
      <c r="I67" s="186"/>
      <c r="J67" s="191"/>
      <c r="K67" s="59"/>
      <c r="L67" s="59"/>
      <c r="M67" s="59"/>
      <c r="N67" s="82"/>
      <c r="O67" s="81">
        <f t="shared" si="0"/>
        <v>0</v>
      </c>
      <c r="P67" s="191"/>
      <c r="Q67" s="191"/>
      <c r="R67" s="191"/>
      <c r="S67" s="194"/>
      <c r="T67" s="194"/>
    </row>
    <row r="68" spans="1:20" ht="12.75" customHeight="1" x14ac:dyDescent="0.2">
      <c r="A68" s="113"/>
      <c r="B68" s="112"/>
      <c r="C68" s="112"/>
      <c r="D68" s="113"/>
      <c r="E68" s="185"/>
      <c r="F68" s="185"/>
      <c r="G68" s="186"/>
      <c r="H68" s="191"/>
      <c r="I68" s="186"/>
      <c r="J68" s="191"/>
      <c r="K68" s="59"/>
      <c r="L68" s="59"/>
      <c r="M68" s="59"/>
      <c r="N68" s="82"/>
      <c r="O68" s="81">
        <f t="shared" si="0"/>
        <v>0</v>
      </c>
      <c r="P68" s="191"/>
      <c r="Q68" s="191"/>
      <c r="R68" s="191"/>
      <c r="S68" s="194"/>
      <c r="T68" s="194"/>
    </row>
    <row r="69" spans="1:20" ht="12.75" customHeight="1" x14ac:dyDescent="0.2">
      <c r="A69" s="113"/>
      <c r="B69" s="112"/>
      <c r="C69" s="112"/>
      <c r="D69" s="113"/>
      <c r="E69" s="185"/>
      <c r="F69" s="185"/>
      <c r="G69" s="186"/>
      <c r="H69" s="191"/>
      <c r="I69" s="186"/>
      <c r="J69" s="191"/>
      <c r="K69" s="59"/>
      <c r="L69" s="59"/>
      <c r="M69" s="59"/>
      <c r="N69" s="82"/>
      <c r="O69" s="81">
        <f t="shared" si="0"/>
        <v>0</v>
      </c>
      <c r="P69" s="191"/>
      <c r="Q69" s="191"/>
      <c r="R69" s="191"/>
      <c r="S69" s="194"/>
      <c r="T69" s="194"/>
    </row>
    <row r="70" spans="1:20" ht="15" customHeight="1" x14ac:dyDescent="0.2">
      <c r="A70" s="113">
        <v>13</v>
      </c>
      <c r="B70" s="112" t="s">
        <v>71</v>
      </c>
      <c r="C70" s="112" t="s">
        <v>169</v>
      </c>
      <c r="D70" s="112" t="s">
        <v>172</v>
      </c>
      <c r="E70" s="185">
        <v>209.1</v>
      </c>
      <c r="F70" s="185">
        <f t="shared" ref="F70" si="95">H70+J70+R70</f>
        <v>3.6055350000000002</v>
      </c>
      <c r="G70" s="186">
        <v>0.4</v>
      </c>
      <c r="H70" s="191">
        <f t="shared" ref="H70" si="96">G70*$P$8/1000</f>
        <v>0.93023999999999996</v>
      </c>
      <c r="I70" s="186">
        <v>0.9</v>
      </c>
      <c r="J70" s="191">
        <f t="shared" ref="J70" si="97">I70*$P$9/1000</f>
        <v>2.6752950000000002</v>
      </c>
      <c r="K70" s="59"/>
      <c r="L70" s="59"/>
      <c r="M70" s="59"/>
      <c r="N70" s="82"/>
      <c r="O70" s="81">
        <f t="shared" si="0"/>
        <v>0</v>
      </c>
      <c r="P70" s="191">
        <f t="shared" ref="P70" si="98">E70*F70</f>
        <v>753.91736850000007</v>
      </c>
      <c r="Q70" s="191">
        <f t="shared" ref="Q70" si="99">SUM(O70:O73)</f>
        <v>0</v>
      </c>
      <c r="R70" s="191">
        <f t="shared" ref="R70" si="100">Q70*1.02*1.05*$R$15</f>
        <v>0</v>
      </c>
      <c r="S70" s="194">
        <f t="shared" ref="S70" si="101">F70*$S$18</f>
        <v>4.6687501045707762</v>
      </c>
      <c r="T70" s="194">
        <f t="shared" ref="T70" si="102">S70*E70</f>
        <v>976.23564686574923</v>
      </c>
    </row>
    <row r="71" spans="1:20" ht="15" customHeight="1" x14ac:dyDescent="0.2">
      <c r="A71" s="113"/>
      <c r="B71" s="112"/>
      <c r="C71" s="112"/>
      <c r="D71" s="113"/>
      <c r="E71" s="185"/>
      <c r="F71" s="185"/>
      <c r="G71" s="186"/>
      <c r="H71" s="191"/>
      <c r="I71" s="186"/>
      <c r="J71" s="191"/>
      <c r="K71" s="59"/>
      <c r="L71" s="59"/>
      <c r="M71" s="59"/>
      <c r="N71" s="82"/>
      <c r="O71" s="81">
        <f t="shared" si="0"/>
        <v>0</v>
      </c>
      <c r="P71" s="191"/>
      <c r="Q71" s="191"/>
      <c r="R71" s="191"/>
      <c r="S71" s="194"/>
      <c r="T71" s="194"/>
    </row>
    <row r="72" spans="1:20" ht="15" customHeight="1" x14ac:dyDescent="0.2">
      <c r="A72" s="113"/>
      <c r="B72" s="112"/>
      <c r="C72" s="112"/>
      <c r="D72" s="113"/>
      <c r="E72" s="185"/>
      <c r="F72" s="185"/>
      <c r="G72" s="186"/>
      <c r="H72" s="191"/>
      <c r="I72" s="186"/>
      <c r="J72" s="191"/>
      <c r="K72" s="59"/>
      <c r="L72" s="59"/>
      <c r="M72" s="59"/>
      <c r="N72" s="82"/>
      <c r="O72" s="81">
        <f t="shared" si="0"/>
        <v>0</v>
      </c>
      <c r="P72" s="191"/>
      <c r="Q72" s="191"/>
      <c r="R72" s="191"/>
      <c r="S72" s="194"/>
      <c r="T72" s="194"/>
    </row>
    <row r="73" spans="1:20" ht="15" customHeight="1" x14ac:dyDescent="0.2">
      <c r="A73" s="113"/>
      <c r="B73" s="112"/>
      <c r="C73" s="112"/>
      <c r="D73" s="113"/>
      <c r="E73" s="185"/>
      <c r="F73" s="185"/>
      <c r="G73" s="186"/>
      <c r="H73" s="191"/>
      <c r="I73" s="186"/>
      <c r="J73" s="191"/>
      <c r="K73" s="59"/>
      <c r="L73" s="59"/>
      <c r="M73" s="59"/>
      <c r="N73" s="82"/>
      <c r="O73" s="81">
        <f t="shared" si="0"/>
        <v>0</v>
      </c>
      <c r="P73" s="191"/>
      <c r="Q73" s="191"/>
      <c r="R73" s="191"/>
      <c r="S73" s="194"/>
      <c r="T73" s="194"/>
    </row>
    <row r="74" spans="1:20" ht="12.75" customHeight="1" x14ac:dyDescent="0.2">
      <c r="A74" s="215"/>
      <c r="B74" s="245"/>
      <c r="C74" s="246" t="s">
        <v>65</v>
      </c>
      <c r="D74" s="215"/>
      <c r="E74" s="216"/>
      <c r="F74" s="217"/>
      <c r="G74" s="220"/>
      <c r="H74" s="221"/>
      <c r="I74" s="220"/>
      <c r="J74" s="221"/>
      <c r="K74" s="83"/>
      <c r="L74" s="83"/>
      <c r="M74" s="83"/>
      <c r="N74" s="84"/>
      <c r="O74" s="85"/>
      <c r="P74" s="221"/>
      <c r="Q74" s="221"/>
      <c r="R74" s="221"/>
      <c r="S74" s="221"/>
      <c r="T74" s="244">
        <f>SUM(T22:T73)</f>
        <v>2920.9799217000964</v>
      </c>
    </row>
    <row r="75" spans="1:20" ht="12.75" customHeight="1" x14ac:dyDescent="0.2">
      <c r="A75" s="215"/>
      <c r="B75" s="245"/>
      <c r="C75" s="246"/>
      <c r="D75" s="215"/>
      <c r="E75" s="216"/>
      <c r="F75" s="218"/>
      <c r="G75" s="220"/>
      <c r="H75" s="221"/>
      <c r="I75" s="220"/>
      <c r="J75" s="221"/>
      <c r="K75" s="83"/>
      <c r="L75" s="83"/>
      <c r="M75" s="83"/>
      <c r="N75" s="84"/>
      <c r="O75" s="85"/>
      <c r="P75" s="221"/>
      <c r="Q75" s="221"/>
      <c r="R75" s="221"/>
      <c r="S75" s="221"/>
      <c r="T75" s="244"/>
    </row>
    <row r="76" spans="1:20" ht="12.75" customHeight="1" x14ac:dyDescent="0.2">
      <c r="A76" s="215"/>
      <c r="B76" s="245"/>
      <c r="C76" s="246"/>
      <c r="D76" s="215"/>
      <c r="E76" s="216"/>
      <c r="F76" s="218"/>
      <c r="G76" s="220"/>
      <c r="H76" s="221"/>
      <c r="I76" s="220"/>
      <c r="J76" s="221"/>
      <c r="K76" s="83"/>
      <c r="L76" s="83"/>
      <c r="M76" s="83"/>
      <c r="N76" s="84"/>
      <c r="O76" s="85"/>
      <c r="P76" s="221"/>
      <c r="Q76" s="221"/>
      <c r="R76" s="221"/>
      <c r="S76" s="221"/>
      <c r="T76" s="244"/>
    </row>
    <row r="77" spans="1:20" ht="12.75" customHeight="1" x14ac:dyDescent="0.2">
      <c r="A77" s="215"/>
      <c r="B77" s="245"/>
      <c r="C77" s="246"/>
      <c r="D77" s="215"/>
      <c r="E77" s="216"/>
      <c r="F77" s="219"/>
      <c r="G77" s="220"/>
      <c r="H77" s="221"/>
      <c r="I77" s="220"/>
      <c r="J77" s="221"/>
      <c r="K77" s="83"/>
      <c r="L77" s="83"/>
      <c r="M77" s="83"/>
      <c r="N77" s="84"/>
      <c r="O77" s="85"/>
      <c r="P77" s="221"/>
      <c r="Q77" s="221"/>
      <c r="R77" s="221"/>
      <c r="S77" s="221"/>
      <c r="T77" s="244"/>
    </row>
    <row r="78" spans="1:20" ht="12.75" customHeight="1" x14ac:dyDescent="0.2">
      <c r="A78" s="215"/>
      <c r="B78" s="245"/>
      <c r="C78" s="246" t="s">
        <v>66</v>
      </c>
      <c r="D78" s="215"/>
      <c r="E78" s="247"/>
      <c r="F78" s="248"/>
      <c r="G78" s="251"/>
      <c r="H78" s="210"/>
      <c r="I78" s="251"/>
      <c r="J78" s="210"/>
      <c r="K78" s="55"/>
      <c r="L78" s="55"/>
      <c r="M78" s="55"/>
      <c r="N78" s="56"/>
      <c r="O78" s="57"/>
      <c r="P78" s="210"/>
      <c r="Q78" s="210"/>
      <c r="R78" s="210"/>
      <c r="S78" s="210"/>
      <c r="T78" s="243">
        <f>(T74*100%)/'Cav-Nax-Karaxanyan-Mayt'!T165</f>
        <v>0.1805276010640294</v>
      </c>
    </row>
    <row r="79" spans="1:20" ht="12.75" customHeight="1" x14ac:dyDescent="0.2">
      <c r="A79" s="215"/>
      <c r="B79" s="245"/>
      <c r="C79" s="246"/>
      <c r="D79" s="215"/>
      <c r="E79" s="247"/>
      <c r="F79" s="249"/>
      <c r="G79" s="251"/>
      <c r="H79" s="210"/>
      <c r="I79" s="251"/>
      <c r="J79" s="210"/>
      <c r="K79" s="55"/>
      <c r="L79" s="55"/>
      <c r="M79" s="55"/>
      <c r="N79" s="56"/>
      <c r="O79" s="57"/>
      <c r="P79" s="210"/>
      <c r="Q79" s="210"/>
      <c r="R79" s="210"/>
      <c r="S79" s="210"/>
      <c r="T79" s="243"/>
    </row>
    <row r="80" spans="1:20" ht="12.75" customHeight="1" x14ac:dyDescent="0.2">
      <c r="A80" s="215"/>
      <c r="B80" s="245"/>
      <c r="C80" s="246"/>
      <c r="D80" s="215"/>
      <c r="E80" s="247"/>
      <c r="F80" s="249"/>
      <c r="G80" s="251"/>
      <c r="H80" s="210"/>
      <c r="I80" s="251"/>
      <c r="J80" s="210"/>
      <c r="K80" s="55"/>
      <c r="L80" s="55"/>
      <c r="M80" s="58"/>
      <c r="N80" s="56"/>
      <c r="O80" s="57"/>
      <c r="P80" s="210"/>
      <c r="Q80" s="210"/>
      <c r="R80" s="210"/>
      <c r="S80" s="210"/>
      <c r="T80" s="243"/>
    </row>
    <row r="81" spans="1:20" ht="12.75" customHeight="1" x14ac:dyDescent="0.2">
      <c r="A81" s="215"/>
      <c r="B81" s="245"/>
      <c r="C81" s="246"/>
      <c r="D81" s="215"/>
      <c r="E81" s="247"/>
      <c r="F81" s="250"/>
      <c r="G81" s="251"/>
      <c r="H81" s="210"/>
      <c r="I81" s="251"/>
      <c r="J81" s="210"/>
      <c r="K81" s="55"/>
      <c r="L81" s="55"/>
      <c r="M81" s="55"/>
      <c r="N81" s="56"/>
      <c r="O81" s="57"/>
      <c r="P81" s="210"/>
      <c r="Q81" s="210"/>
      <c r="R81" s="210"/>
      <c r="S81" s="210"/>
      <c r="T81" s="243"/>
    </row>
    <row r="82" spans="1:20" ht="12.75" customHeight="1" x14ac:dyDescent="0.2">
      <c r="A82" s="113"/>
      <c r="B82" s="112"/>
      <c r="C82" s="189" t="s">
        <v>173</v>
      </c>
      <c r="D82" s="211"/>
      <c r="E82" s="214"/>
      <c r="F82" s="190">
        <f t="shared" ref="F82" si="103">H82+J82+R82</f>
        <v>0</v>
      </c>
      <c r="G82" s="187"/>
      <c r="H82" s="188">
        <f t="shared" ref="H82" si="104">G82*$P$8/1000</f>
        <v>0</v>
      </c>
      <c r="I82" s="229"/>
      <c r="J82" s="188">
        <f t="shared" ref="J82" si="105">I82*$P$9/1000</f>
        <v>0</v>
      </c>
      <c r="K82" s="53"/>
      <c r="L82" s="53"/>
      <c r="M82" s="53"/>
      <c r="N82" s="43"/>
      <c r="O82" s="42">
        <f t="shared" si="0"/>
        <v>0</v>
      </c>
      <c r="P82" s="188">
        <f t="shared" ref="P82" si="106">E82*F82</f>
        <v>0</v>
      </c>
      <c r="Q82" s="188">
        <f t="shared" ref="Q82" si="107">SUM(O82:O85)</f>
        <v>0</v>
      </c>
      <c r="R82" s="188">
        <f t="shared" ref="R82" si="108">Q82*1.02*1.05*$R$15</f>
        <v>0</v>
      </c>
      <c r="S82" s="222">
        <f t="shared" ref="S82" si="109">F82*$S$18</f>
        <v>0</v>
      </c>
      <c r="T82" s="222">
        <f t="shared" ref="T82" si="110">S82*E82</f>
        <v>0</v>
      </c>
    </row>
    <row r="83" spans="1:20" ht="12.75" customHeight="1" x14ac:dyDescent="0.2">
      <c r="A83" s="113"/>
      <c r="B83" s="112"/>
      <c r="C83" s="189"/>
      <c r="D83" s="212"/>
      <c r="E83" s="214"/>
      <c r="F83" s="190"/>
      <c r="G83" s="187"/>
      <c r="H83" s="188"/>
      <c r="I83" s="229"/>
      <c r="J83" s="188"/>
      <c r="K83" s="53"/>
      <c r="L83" s="53"/>
      <c r="M83" s="53"/>
      <c r="N83" s="43"/>
      <c r="O83" s="42">
        <f t="shared" si="0"/>
        <v>0</v>
      </c>
      <c r="P83" s="188"/>
      <c r="Q83" s="188"/>
      <c r="R83" s="188"/>
      <c r="S83" s="222"/>
      <c r="T83" s="222"/>
    </row>
    <row r="84" spans="1:20" ht="12.75" customHeight="1" x14ac:dyDescent="0.2">
      <c r="A84" s="113"/>
      <c r="B84" s="112"/>
      <c r="C84" s="189"/>
      <c r="D84" s="212"/>
      <c r="E84" s="214"/>
      <c r="F84" s="190"/>
      <c r="G84" s="187"/>
      <c r="H84" s="188"/>
      <c r="I84" s="229"/>
      <c r="J84" s="188"/>
      <c r="K84" s="53"/>
      <c r="L84" s="53"/>
      <c r="M84" s="53"/>
      <c r="N84" s="43"/>
      <c r="O84" s="42">
        <f t="shared" si="0"/>
        <v>0</v>
      </c>
      <c r="P84" s="188"/>
      <c r="Q84" s="188"/>
      <c r="R84" s="188"/>
      <c r="S84" s="222"/>
      <c r="T84" s="222"/>
    </row>
    <row r="85" spans="1:20" ht="12.75" customHeight="1" x14ac:dyDescent="0.2">
      <c r="A85" s="113"/>
      <c r="B85" s="112"/>
      <c r="C85" s="189"/>
      <c r="D85" s="213"/>
      <c r="E85" s="214"/>
      <c r="F85" s="190"/>
      <c r="G85" s="187"/>
      <c r="H85" s="188"/>
      <c r="I85" s="229"/>
      <c r="J85" s="188"/>
      <c r="K85" s="53"/>
      <c r="L85" s="53"/>
      <c r="M85" s="53"/>
      <c r="N85" s="43"/>
      <c r="O85" s="42">
        <f t="shared" si="0"/>
        <v>0</v>
      </c>
      <c r="P85" s="188"/>
      <c r="Q85" s="188"/>
      <c r="R85" s="188"/>
      <c r="S85" s="222"/>
      <c r="T85" s="222"/>
    </row>
    <row r="86" spans="1:20" ht="15" customHeight="1" x14ac:dyDescent="0.2">
      <c r="A86" s="113"/>
      <c r="B86" s="195"/>
      <c r="C86" s="223" t="s">
        <v>174</v>
      </c>
      <c r="D86" s="226"/>
      <c r="E86" s="185"/>
      <c r="F86" s="190">
        <f t="shared" ref="F86" si="111">H86+J86+R86</f>
        <v>0</v>
      </c>
      <c r="G86" s="187"/>
      <c r="H86" s="188">
        <f t="shared" ref="H86" si="112">G86*$P$8/1000</f>
        <v>0</v>
      </c>
      <c r="I86" s="187"/>
      <c r="J86" s="188">
        <f t="shared" ref="J86" si="113">I86*$P$9/1000</f>
        <v>0</v>
      </c>
      <c r="K86" s="53"/>
      <c r="L86" s="53"/>
      <c r="M86" s="53"/>
      <c r="N86" s="43"/>
      <c r="O86" s="42">
        <f t="shared" si="0"/>
        <v>0</v>
      </c>
      <c r="P86" s="188">
        <f t="shared" ref="P86" si="114">E86*F86</f>
        <v>0</v>
      </c>
      <c r="Q86" s="188">
        <f t="shared" ref="Q86" si="115">SUM(O86:O89)</f>
        <v>0</v>
      </c>
      <c r="R86" s="188">
        <f t="shared" ref="R86" si="116">Q86*1.02*1.05*$R$15</f>
        <v>0</v>
      </c>
      <c r="S86" s="222">
        <f t="shared" ref="S86" si="117">F86*$S$18</f>
        <v>0</v>
      </c>
      <c r="T86" s="222">
        <f t="shared" ref="T86" si="118">S86*E86</f>
        <v>0</v>
      </c>
    </row>
    <row r="87" spans="1:20" ht="15" customHeight="1" x14ac:dyDescent="0.2">
      <c r="A87" s="113"/>
      <c r="B87" s="196"/>
      <c r="C87" s="224"/>
      <c r="D87" s="227"/>
      <c r="E87" s="185"/>
      <c r="F87" s="190"/>
      <c r="G87" s="187"/>
      <c r="H87" s="188"/>
      <c r="I87" s="187"/>
      <c r="J87" s="188"/>
      <c r="K87" s="53"/>
      <c r="L87" s="53"/>
      <c r="M87" s="53"/>
      <c r="N87" s="43"/>
      <c r="O87" s="42">
        <f t="shared" si="0"/>
        <v>0</v>
      </c>
      <c r="P87" s="188"/>
      <c r="Q87" s="188"/>
      <c r="R87" s="188"/>
      <c r="S87" s="222"/>
      <c r="T87" s="222"/>
    </row>
    <row r="88" spans="1:20" ht="15" customHeight="1" x14ac:dyDescent="0.2">
      <c r="A88" s="113"/>
      <c r="B88" s="196"/>
      <c r="C88" s="224"/>
      <c r="D88" s="227"/>
      <c r="E88" s="185"/>
      <c r="F88" s="190"/>
      <c r="G88" s="187"/>
      <c r="H88" s="188"/>
      <c r="I88" s="187"/>
      <c r="J88" s="188"/>
      <c r="K88" s="53"/>
      <c r="L88" s="53"/>
      <c r="M88" s="59"/>
      <c r="N88" s="43"/>
      <c r="O88" s="42">
        <f t="shared" si="0"/>
        <v>0</v>
      </c>
      <c r="P88" s="188"/>
      <c r="Q88" s="188"/>
      <c r="R88" s="188"/>
      <c r="S88" s="222"/>
      <c r="T88" s="222"/>
    </row>
    <row r="89" spans="1:20" ht="15" customHeight="1" x14ac:dyDescent="0.2">
      <c r="A89" s="113"/>
      <c r="B89" s="197"/>
      <c r="C89" s="225"/>
      <c r="D89" s="228"/>
      <c r="E89" s="185"/>
      <c r="F89" s="190"/>
      <c r="G89" s="187"/>
      <c r="H89" s="188"/>
      <c r="I89" s="187"/>
      <c r="J89" s="188"/>
      <c r="K89" s="53"/>
      <c r="L89" s="53"/>
      <c r="M89" s="53"/>
      <c r="N89" s="43"/>
      <c r="O89" s="42">
        <f t="shared" si="0"/>
        <v>0</v>
      </c>
      <c r="P89" s="188"/>
      <c r="Q89" s="188"/>
      <c r="R89" s="188"/>
      <c r="S89" s="222"/>
      <c r="T89" s="222"/>
    </row>
    <row r="90" spans="1:20" ht="12.75" customHeight="1" x14ac:dyDescent="0.2">
      <c r="A90" s="113">
        <v>1</v>
      </c>
      <c r="B90" s="195" t="s">
        <v>38</v>
      </c>
      <c r="C90" s="195" t="s">
        <v>175</v>
      </c>
      <c r="D90" s="195" t="s">
        <v>196</v>
      </c>
      <c r="E90" s="198">
        <v>9.61</v>
      </c>
      <c r="F90" s="185">
        <f t="shared" ref="F90" si="119">H90+J90+R90</f>
        <v>8.2347865814280006</v>
      </c>
      <c r="G90" s="186">
        <v>0.11</v>
      </c>
      <c r="H90" s="191">
        <f t="shared" ref="H90" si="120">G90*$P$8/1000</f>
        <v>0.25581599999999999</v>
      </c>
      <c r="I90" s="186">
        <v>0.76</v>
      </c>
      <c r="J90" s="191">
        <f t="shared" ref="J90" si="121">I90*$P$9/1000</f>
        <v>2.2591380000000005</v>
      </c>
      <c r="K90" s="59" t="s">
        <v>41</v>
      </c>
      <c r="L90" s="59" t="s">
        <v>94</v>
      </c>
      <c r="M90" s="59">
        <v>7.0000000000000007E-2</v>
      </c>
      <c r="N90" s="82">
        <v>0.16700000000000001</v>
      </c>
      <c r="O90" s="81">
        <f t="shared" ref="O90:O177" si="122">M90*N90</f>
        <v>1.1690000000000002E-2</v>
      </c>
      <c r="P90" s="191">
        <f t="shared" ref="P90" si="123">E90*F90</f>
        <v>79.136299047523082</v>
      </c>
      <c r="Q90" s="191">
        <f t="shared" ref="Q90" si="124">SUM(O90:O93)</f>
        <v>5.0516899999999998</v>
      </c>
      <c r="R90" s="191">
        <f t="shared" ref="R90" si="125">Q90*1.02*1.05*$R$15</f>
        <v>5.7198325814279993</v>
      </c>
      <c r="S90" s="194">
        <f t="shared" ref="S90" si="126">F90*$S$18</f>
        <v>10.663094579073563</v>
      </c>
      <c r="T90" s="194">
        <f t="shared" ref="T90" si="127">S90*E90</f>
        <v>102.47233890489694</v>
      </c>
    </row>
    <row r="91" spans="1:20" ht="12.75" customHeight="1" x14ac:dyDescent="0.2">
      <c r="A91" s="113"/>
      <c r="B91" s="196"/>
      <c r="C91" s="196"/>
      <c r="D91" s="227"/>
      <c r="E91" s="199"/>
      <c r="F91" s="185"/>
      <c r="G91" s="186"/>
      <c r="H91" s="191"/>
      <c r="I91" s="186"/>
      <c r="J91" s="191"/>
      <c r="K91" s="59" t="s">
        <v>39</v>
      </c>
      <c r="L91" s="59" t="s">
        <v>94</v>
      </c>
      <c r="M91" s="59">
        <v>1.26</v>
      </c>
      <c r="N91" s="82">
        <v>4</v>
      </c>
      <c r="O91" s="81">
        <f t="shared" si="122"/>
        <v>5.04</v>
      </c>
      <c r="P91" s="191"/>
      <c r="Q91" s="191"/>
      <c r="R91" s="191"/>
      <c r="S91" s="194"/>
      <c r="T91" s="194"/>
    </row>
    <row r="92" spans="1:20" ht="12.75" customHeight="1" x14ac:dyDescent="0.2">
      <c r="A92" s="113"/>
      <c r="B92" s="196"/>
      <c r="C92" s="196"/>
      <c r="D92" s="227"/>
      <c r="E92" s="199"/>
      <c r="F92" s="185"/>
      <c r="G92" s="186"/>
      <c r="H92" s="191"/>
      <c r="I92" s="186"/>
      <c r="J92" s="191"/>
      <c r="K92" s="59"/>
      <c r="L92" s="59"/>
      <c r="M92" s="59"/>
      <c r="N92" s="82"/>
      <c r="O92" s="81">
        <f t="shared" si="122"/>
        <v>0</v>
      </c>
      <c r="P92" s="191"/>
      <c r="Q92" s="191"/>
      <c r="R92" s="191"/>
      <c r="S92" s="194"/>
      <c r="T92" s="194"/>
    </row>
    <row r="93" spans="1:20" ht="12.75" customHeight="1" x14ac:dyDescent="0.2">
      <c r="A93" s="113"/>
      <c r="B93" s="197"/>
      <c r="C93" s="197"/>
      <c r="D93" s="228"/>
      <c r="E93" s="200"/>
      <c r="F93" s="185"/>
      <c r="G93" s="186"/>
      <c r="H93" s="191"/>
      <c r="I93" s="186"/>
      <c r="J93" s="191"/>
      <c r="K93" s="59"/>
      <c r="L93" s="59"/>
      <c r="M93" s="59"/>
      <c r="N93" s="82"/>
      <c r="O93" s="81">
        <f t="shared" si="122"/>
        <v>0</v>
      </c>
      <c r="P93" s="191"/>
      <c r="Q93" s="191"/>
      <c r="R93" s="191"/>
      <c r="S93" s="194"/>
      <c r="T93" s="194"/>
    </row>
    <row r="94" spans="1:20" ht="12.75" customHeight="1" x14ac:dyDescent="0.2">
      <c r="A94" s="113">
        <v>2</v>
      </c>
      <c r="B94" s="112" t="s">
        <v>82</v>
      </c>
      <c r="C94" s="195" t="s">
        <v>174</v>
      </c>
      <c r="D94" s="201" t="s">
        <v>170</v>
      </c>
      <c r="E94" s="198">
        <v>546</v>
      </c>
      <c r="F94" s="185">
        <f t="shared" ref="F94" si="128">H94+J94+R94</f>
        <v>9.2487601878288004</v>
      </c>
      <c r="G94" s="186">
        <v>0.59199999999999997</v>
      </c>
      <c r="H94" s="191">
        <f t="shared" ref="H94" si="129">G94*$P$8/1000</f>
        <v>1.3767551999999998</v>
      </c>
      <c r="I94" s="186">
        <v>7.1000000000000004E-3</v>
      </c>
      <c r="J94" s="191">
        <f t="shared" ref="J94" si="130">I94*$P$9/1000</f>
        <v>2.1105105000000002E-2</v>
      </c>
      <c r="K94" s="59" t="s">
        <v>83</v>
      </c>
      <c r="L94" s="59" t="s">
        <v>33</v>
      </c>
      <c r="M94" s="59">
        <v>1</v>
      </c>
      <c r="N94" s="82">
        <v>5.75</v>
      </c>
      <c r="O94" s="81">
        <f t="shared" si="122"/>
        <v>5.75</v>
      </c>
      <c r="P94" s="191">
        <f t="shared" ref="P94" si="131">E94*F94</f>
        <v>5049.8230625545248</v>
      </c>
      <c r="Q94" s="191">
        <f t="shared" ref="Q94" si="132">SUM(O94:O97)</f>
        <v>6.9338240000000004</v>
      </c>
      <c r="R94" s="191">
        <f t="shared" ref="R94" si="133">Q94*1.02*1.05*$R$15</f>
        <v>7.8508998828288004</v>
      </c>
      <c r="S94" s="194">
        <f t="shared" ref="S94" si="134">F94*$S$18</f>
        <v>11.976072925120887</v>
      </c>
      <c r="T94" s="194">
        <f t="shared" ref="T94" si="135">S94*E94</f>
        <v>6538.9358171160038</v>
      </c>
    </row>
    <row r="95" spans="1:20" ht="12.75" customHeight="1" x14ac:dyDescent="0.2">
      <c r="A95" s="113"/>
      <c r="B95" s="112"/>
      <c r="C95" s="196"/>
      <c r="D95" s="212"/>
      <c r="E95" s="199"/>
      <c r="F95" s="185"/>
      <c r="G95" s="186"/>
      <c r="H95" s="191"/>
      <c r="I95" s="186"/>
      <c r="J95" s="191"/>
      <c r="K95" s="59" t="s">
        <v>35</v>
      </c>
      <c r="L95" s="59" t="s">
        <v>94</v>
      </c>
      <c r="M95" s="59">
        <v>3.9E-2</v>
      </c>
      <c r="N95" s="82">
        <v>29.856000000000002</v>
      </c>
      <c r="O95" s="81">
        <f t="shared" si="122"/>
        <v>1.1643840000000001</v>
      </c>
      <c r="P95" s="191"/>
      <c r="Q95" s="191"/>
      <c r="R95" s="191"/>
      <c r="S95" s="194"/>
      <c r="T95" s="194"/>
    </row>
    <row r="96" spans="1:20" ht="12.75" customHeight="1" x14ac:dyDescent="0.2">
      <c r="A96" s="113"/>
      <c r="B96" s="112"/>
      <c r="C96" s="196"/>
      <c r="D96" s="212"/>
      <c r="E96" s="199"/>
      <c r="F96" s="185"/>
      <c r="G96" s="186"/>
      <c r="H96" s="191"/>
      <c r="I96" s="186"/>
      <c r="J96" s="191"/>
      <c r="K96" s="59" t="s">
        <v>37</v>
      </c>
      <c r="L96" s="59" t="s">
        <v>94</v>
      </c>
      <c r="M96" s="59">
        <v>5.9999999999999995E-4</v>
      </c>
      <c r="N96" s="82">
        <v>32.4</v>
      </c>
      <c r="O96" s="81">
        <f t="shared" si="122"/>
        <v>1.9439999999999999E-2</v>
      </c>
      <c r="P96" s="191"/>
      <c r="Q96" s="191"/>
      <c r="R96" s="191"/>
      <c r="S96" s="194"/>
      <c r="T96" s="194"/>
    </row>
    <row r="97" spans="1:20" ht="12.75" customHeight="1" x14ac:dyDescent="0.2">
      <c r="A97" s="113"/>
      <c r="B97" s="112"/>
      <c r="C97" s="197"/>
      <c r="D97" s="213"/>
      <c r="E97" s="200"/>
      <c r="F97" s="185"/>
      <c r="G97" s="186"/>
      <c r="H97" s="191"/>
      <c r="I97" s="186"/>
      <c r="J97" s="191"/>
      <c r="K97" s="59"/>
      <c r="L97" s="59"/>
      <c r="M97" s="59"/>
      <c r="N97" s="82"/>
      <c r="O97" s="81">
        <f t="shared" si="122"/>
        <v>0</v>
      </c>
      <c r="P97" s="191"/>
      <c r="Q97" s="191"/>
      <c r="R97" s="191"/>
      <c r="S97" s="194"/>
      <c r="T97" s="194"/>
    </row>
    <row r="98" spans="1:20" ht="12.75" customHeight="1" x14ac:dyDescent="0.2">
      <c r="A98" s="215"/>
      <c r="B98" s="245"/>
      <c r="C98" s="246" t="s">
        <v>65</v>
      </c>
      <c r="D98" s="215"/>
      <c r="E98" s="216"/>
      <c r="F98" s="217"/>
      <c r="G98" s="220"/>
      <c r="H98" s="221"/>
      <c r="I98" s="220"/>
      <c r="J98" s="221"/>
      <c r="K98" s="83"/>
      <c r="L98" s="83"/>
      <c r="M98" s="83"/>
      <c r="N98" s="84"/>
      <c r="O98" s="85"/>
      <c r="P98" s="221"/>
      <c r="Q98" s="221"/>
      <c r="R98" s="221"/>
      <c r="S98" s="221"/>
      <c r="T98" s="244">
        <f>SUM(T90:T97)</f>
        <v>6641.4081560209006</v>
      </c>
    </row>
    <row r="99" spans="1:20" ht="12.75" customHeight="1" x14ac:dyDescent="0.2">
      <c r="A99" s="215"/>
      <c r="B99" s="245"/>
      <c r="C99" s="246"/>
      <c r="D99" s="215"/>
      <c r="E99" s="216"/>
      <c r="F99" s="218"/>
      <c r="G99" s="220"/>
      <c r="H99" s="221"/>
      <c r="I99" s="220"/>
      <c r="J99" s="221"/>
      <c r="K99" s="83"/>
      <c r="L99" s="83"/>
      <c r="M99" s="83"/>
      <c r="N99" s="84"/>
      <c r="O99" s="85"/>
      <c r="P99" s="221"/>
      <c r="Q99" s="221"/>
      <c r="R99" s="221"/>
      <c r="S99" s="221"/>
      <c r="T99" s="244"/>
    </row>
    <row r="100" spans="1:20" ht="12.75" customHeight="1" x14ac:dyDescent="0.2">
      <c r="A100" s="215"/>
      <c r="B100" s="245"/>
      <c r="C100" s="246"/>
      <c r="D100" s="215"/>
      <c r="E100" s="216"/>
      <c r="F100" s="218"/>
      <c r="G100" s="220"/>
      <c r="H100" s="221"/>
      <c r="I100" s="220"/>
      <c r="J100" s="221"/>
      <c r="K100" s="83"/>
      <c r="L100" s="83"/>
      <c r="M100" s="83"/>
      <c r="N100" s="84"/>
      <c r="O100" s="85"/>
      <c r="P100" s="221"/>
      <c r="Q100" s="221"/>
      <c r="R100" s="221"/>
      <c r="S100" s="221"/>
      <c r="T100" s="244"/>
    </row>
    <row r="101" spans="1:20" ht="12.75" customHeight="1" x14ac:dyDescent="0.2">
      <c r="A101" s="215"/>
      <c r="B101" s="245"/>
      <c r="C101" s="246"/>
      <c r="D101" s="215"/>
      <c r="E101" s="216"/>
      <c r="F101" s="219"/>
      <c r="G101" s="220"/>
      <c r="H101" s="221"/>
      <c r="I101" s="220"/>
      <c r="J101" s="221"/>
      <c r="K101" s="83"/>
      <c r="L101" s="83"/>
      <c r="M101" s="83"/>
      <c r="N101" s="84"/>
      <c r="O101" s="85"/>
      <c r="P101" s="221"/>
      <c r="Q101" s="221"/>
      <c r="R101" s="221"/>
      <c r="S101" s="221"/>
      <c r="T101" s="244"/>
    </row>
    <row r="102" spans="1:20" ht="12.75" customHeight="1" x14ac:dyDescent="0.2">
      <c r="A102" s="215"/>
      <c r="B102" s="245"/>
      <c r="C102" s="246" t="s">
        <v>66</v>
      </c>
      <c r="D102" s="215"/>
      <c r="E102" s="247"/>
      <c r="F102" s="248"/>
      <c r="G102" s="251"/>
      <c r="H102" s="210"/>
      <c r="I102" s="251"/>
      <c r="J102" s="210"/>
      <c r="K102" s="55"/>
      <c r="L102" s="55"/>
      <c r="M102" s="55"/>
      <c r="N102" s="56"/>
      <c r="O102" s="57"/>
      <c r="P102" s="210"/>
      <c r="Q102" s="210"/>
      <c r="R102" s="210"/>
      <c r="S102" s="210"/>
      <c r="T102" s="243">
        <f>(T98*100%)/'Cav-Nax-Karaxanyan-Mayt'!T165</f>
        <v>0.41046412992654319</v>
      </c>
    </row>
    <row r="103" spans="1:20" ht="12.75" customHeight="1" x14ac:dyDescent="0.2">
      <c r="A103" s="215"/>
      <c r="B103" s="245"/>
      <c r="C103" s="246"/>
      <c r="D103" s="215"/>
      <c r="E103" s="247"/>
      <c r="F103" s="249"/>
      <c r="G103" s="251"/>
      <c r="H103" s="210"/>
      <c r="I103" s="251"/>
      <c r="J103" s="210"/>
      <c r="K103" s="55"/>
      <c r="L103" s="55"/>
      <c r="M103" s="55"/>
      <c r="N103" s="56"/>
      <c r="O103" s="57"/>
      <c r="P103" s="210"/>
      <c r="Q103" s="210"/>
      <c r="R103" s="210"/>
      <c r="S103" s="210"/>
      <c r="T103" s="243"/>
    </row>
    <row r="104" spans="1:20" ht="12.75" customHeight="1" x14ac:dyDescent="0.2">
      <c r="A104" s="215"/>
      <c r="B104" s="245"/>
      <c r="C104" s="246"/>
      <c r="D104" s="215"/>
      <c r="E104" s="247"/>
      <c r="F104" s="249"/>
      <c r="G104" s="251"/>
      <c r="H104" s="210"/>
      <c r="I104" s="251"/>
      <c r="J104" s="210"/>
      <c r="K104" s="55"/>
      <c r="L104" s="55"/>
      <c r="M104" s="58"/>
      <c r="N104" s="56"/>
      <c r="O104" s="57"/>
      <c r="P104" s="210"/>
      <c r="Q104" s="210"/>
      <c r="R104" s="210"/>
      <c r="S104" s="210"/>
      <c r="T104" s="243"/>
    </row>
    <row r="105" spans="1:20" ht="12.75" customHeight="1" x14ac:dyDescent="0.2">
      <c r="A105" s="215"/>
      <c r="B105" s="245"/>
      <c r="C105" s="246"/>
      <c r="D105" s="215"/>
      <c r="E105" s="247"/>
      <c r="F105" s="250"/>
      <c r="G105" s="251"/>
      <c r="H105" s="210"/>
      <c r="I105" s="251"/>
      <c r="J105" s="210"/>
      <c r="K105" s="55"/>
      <c r="L105" s="55"/>
      <c r="M105" s="55"/>
      <c r="N105" s="56"/>
      <c r="O105" s="57"/>
      <c r="P105" s="210"/>
      <c r="Q105" s="210"/>
      <c r="R105" s="210"/>
      <c r="S105" s="210"/>
      <c r="T105" s="243"/>
    </row>
    <row r="106" spans="1:20" ht="12.75" customHeight="1" x14ac:dyDescent="0.2">
      <c r="A106" s="113"/>
      <c r="B106" s="112"/>
      <c r="C106" s="231" t="s">
        <v>176</v>
      </c>
      <c r="D106" s="211"/>
      <c r="E106" s="214"/>
      <c r="F106" s="190">
        <f t="shared" ref="F106:F118" si="136">H106+J106+R106</f>
        <v>0</v>
      </c>
      <c r="G106" s="187"/>
      <c r="H106" s="188">
        <f t="shared" ref="H106:H118" si="137">G106*$P$8/1000</f>
        <v>0</v>
      </c>
      <c r="I106" s="229"/>
      <c r="J106" s="188">
        <f t="shared" ref="J106:J118" si="138">I106*$P$9/1000</f>
        <v>0</v>
      </c>
      <c r="K106" s="53"/>
      <c r="L106" s="53"/>
      <c r="M106" s="53"/>
      <c r="N106" s="43"/>
      <c r="O106" s="42">
        <f t="shared" si="122"/>
        <v>0</v>
      </c>
      <c r="P106" s="188">
        <f t="shared" ref="P106" si="139">E106*F106</f>
        <v>0</v>
      </c>
      <c r="Q106" s="188">
        <f t="shared" ref="Q106" si="140">SUM(O106:O109)</f>
        <v>0</v>
      </c>
      <c r="R106" s="188">
        <f t="shared" ref="R106" si="141">Q106*1.02*1.05*$R$15</f>
        <v>0</v>
      </c>
      <c r="S106" s="222">
        <f t="shared" ref="S106" si="142">F106*$S$18</f>
        <v>0</v>
      </c>
      <c r="T106" s="222">
        <f t="shared" ref="T106" si="143">S106*E106</f>
        <v>0</v>
      </c>
    </row>
    <row r="107" spans="1:20" ht="12.75" customHeight="1" x14ac:dyDescent="0.2">
      <c r="A107" s="113"/>
      <c r="B107" s="112"/>
      <c r="C107" s="232"/>
      <c r="D107" s="212"/>
      <c r="E107" s="214"/>
      <c r="F107" s="190"/>
      <c r="G107" s="187"/>
      <c r="H107" s="188"/>
      <c r="I107" s="229"/>
      <c r="J107" s="188"/>
      <c r="K107" s="53"/>
      <c r="L107" s="53"/>
      <c r="M107" s="53"/>
      <c r="N107" s="43"/>
      <c r="O107" s="42">
        <f t="shared" si="122"/>
        <v>0</v>
      </c>
      <c r="P107" s="188"/>
      <c r="Q107" s="188"/>
      <c r="R107" s="188"/>
      <c r="S107" s="222"/>
      <c r="T107" s="222"/>
    </row>
    <row r="108" spans="1:20" ht="12.75" customHeight="1" x14ac:dyDescent="0.2">
      <c r="A108" s="113"/>
      <c r="B108" s="112"/>
      <c r="C108" s="232"/>
      <c r="D108" s="212"/>
      <c r="E108" s="214"/>
      <c r="F108" s="190"/>
      <c r="G108" s="187"/>
      <c r="H108" s="188"/>
      <c r="I108" s="229"/>
      <c r="J108" s="188"/>
      <c r="K108" s="53"/>
      <c r="L108" s="53"/>
      <c r="M108" s="53"/>
      <c r="N108" s="43"/>
      <c r="O108" s="42">
        <f t="shared" si="122"/>
        <v>0</v>
      </c>
      <c r="P108" s="188"/>
      <c r="Q108" s="188"/>
      <c r="R108" s="188"/>
      <c r="S108" s="222"/>
      <c r="T108" s="222"/>
    </row>
    <row r="109" spans="1:20" ht="12.75" customHeight="1" x14ac:dyDescent="0.2">
      <c r="A109" s="113"/>
      <c r="B109" s="112"/>
      <c r="C109" s="233"/>
      <c r="D109" s="213"/>
      <c r="E109" s="214"/>
      <c r="F109" s="190"/>
      <c r="G109" s="187"/>
      <c r="H109" s="188"/>
      <c r="I109" s="229"/>
      <c r="J109" s="188"/>
      <c r="K109" s="53"/>
      <c r="L109" s="53"/>
      <c r="M109" s="53"/>
      <c r="N109" s="43"/>
      <c r="O109" s="42">
        <f t="shared" si="122"/>
        <v>0</v>
      </c>
      <c r="P109" s="188"/>
      <c r="Q109" s="188"/>
      <c r="R109" s="188"/>
      <c r="S109" s="222"/>
      <c r="T109" s="222"/>
    </row>
    <row r="110" spans="1:20" ht="12.75" customHeight="1" x14ac:dyDescent="0.2">
      <c r="A110" s="113">
        <v>1</v>
      </c>
      <c r="B110" s="111" t="s">
        <v>90</v>
      </c>
      <c r="C110" s="112" t="s">
        <v>177</v>
      </c>
      <c r="D110" s="112" t="s">
        <v>180</v>
      </c>
      <c r="E110" s="190">
        <v>205</v>
      </c>
      <c r="F110" s="190">
        <f t="shared" si="136"/>
        <v>1.127629344372</v>
      </c>
      <c r="G110" s="230">
        <v>1.7399999999999999E-2</v>
      </c>
      <c r="H110" s="188">
        <f t="shared" si="137"/>
        <v>4.0465439999999991E-2</v>
      </c>
      <c r="I110" s="230">
        <v>0.1106</v>
      </c>
      <c r="J110" s="188">
        <f t="shared" si="138"/>
        <v>0.32876403000000004</v>
      </c>
      <c r="K110" s="60" t="s">
        <v>93</v>
      </c>
      <c r="L110" s="60" t="s">
        <v>94</v>
      </c>
      <c r="M110" s="60">
        <v>1.4999999999999999E-2</v>
      </c>
      <c r="N110" s="77">
        <v>4</v>
      </c>
      <c r="O110" s="76">
        <f t="shared" si="122"/>
        <v>0.06</v>
      </c>
      <c r="P110" s="188">
        <f t="shared" ref="P110" si="144">E110*F110</f>
        <v>231.16401559626001</v>
      </c>
      <c r="Q110" s="188">
        <f t="shared" ref="Q110" si="145">SUM(O110:O113)</f>
        <v>0.66981000000000002</v>
      </c>
      <c r="R110" s="188">
        <f t="shared" ref="R110" si="146">Q110*1.02*1.05*$R$15</f>
        <v>0.75839987437199996</v>
      </c>
      <c r="S110" s="194">
        <f t="shared" ref="S110" si="147">F110*$S$18</f>
        <v>1.4601493590975683</v>
      </c>
      <c r="T110" s="194">
        <f t="shared" ref="T110" si="148">S110*E110</f>
        <v>299.33061861500147</v>
      </c>
    </row>
    <row r="111" spans="1:20" ht="12.75" customHeight="1" x14ac:dyDescent="0.2">
      <c r="A111" s="113"/>
      <c r="B111" s="111"/>
      <c r="C111" s="112"/>
      <c r="D111" s="113"/>
      <c r="E111" s="190"/>
      <c r="F111" s="190"/>
      <c r="G111" s="230"/>
      <c r="H111" s="188"/>
      <c r="I111" s="230"/>
      <c r="J111" s="188"/>
      <c r="K111" s="60" t="s">
        <v>95</v>
      </c>
      <c r="L111" s="60" t="s">
        <v>94</v>
      </c>
      <c r="M111" s="60">
        <v>0.1512</v>
      </c>
      <c r="N111" s="77">
        <v>4</v>
      </c>
      <c r="O111" s="76">
        <f t="shared" si="122"/>
        <v>0.6048</v>
      </c>
      <c r="P111" s="188"/>
      <c r="Q111" s="188"/>
      <c r="R111" s="188"/>
      <c r="S111" s="194"/>
      <c r="T111" s="194"/>
    </row>
    <row r="112" spans="1:20" ht="12.75" customHeight="1" x14ac:dyDescent="0.2">
      <c r="A112" s="113"/>
      <c r="B112" s="111"/>
      <c r="C112" s="112"/>
      <c r="D112" s="113"/>
      <c r="E112" s="190"/>
      <c r="F112" s="190"/>
      <c r="G112" s="230"/>
      <c r="H112" s="188"/>
      <c r="I112" s="230"/>
      <c r="J112" s="188"/>
      <c r="K112" s="60" t="s">
        <v>41</v>
      </c>
      <c r="L112" s="60" t="s">
        <v>96</v>
      </c>
      <c r="M112" s="60">
        <v>0.03</v>
      </c>
      <c r="N112" s="77">
        <v>0.16700000000000001</v>
      </c>
      <c r="O112" s="76">
        <f t="shared" si="122"/>
        <v>5.0099999999999997E-3</v>
      </c>
      <c r="P112" s="188"/>
      <c r="Q112" s="188"/>
      <c r="R112" s="188"/>
      <c r="S112" s="194"/>
      <c r="T112" s="194"/>
    </row>
    <row r="113" spans="1:20" ht="12.75" customHeight="1" x14ac:dyDescent="0.2">
      <c r="A113" s="113"/>
      <c r="B113" s="111"/>
      <c r="C113" s="112"/>
      <c r="D113" s="113"/>
      <c r="E113" s="190"/>
      <c r="F113" s="190"/>
      <c r="G113" s="230"/>
      <c r="H113" s="188"/>
      <c r="I113" s="230"/>
      <c r="J113" s="188"/>
      <c r="K113" s="60"/>
      <c r="L113" s="60"/>
      <c r="M113" s="60"/>
      <c r="N113" s="77"/>
      <c r="O113" s="76">
        <f t="shared" si="122"/>
        <v>0</v>
      </c>
      <c r="P113" s="188"/>
      <c r="Q113" s="188"/>
      <c r="R113" s="188"/>
      <c r="S113" s="194"/>
      <c r="T113" s="194"/>
    </row>
    <row r="114" spans="1:20" ht="12.75" customHeight="1" x14ac:dyDescent="0.2">
      <c r="A114" s="113">
        <v>2</v>
      </c>
      <c r="B114" s="112" t="s">
        <v>77</v>
      </c>
      <c r="C114" s="112" t="s">
        <v>178</v>
      </c>
      <c r="D114" s="112" t="s">
        <v>172</v>
      </c>
      <c r="E114" s="234">
        <v>0.84460000000000002</v>
      </c>
      <c r="F114" s="190">
        <f t="shared" si="136"/>
        <v>199.55051545800001</v>
      </c>
      <c r="G114" s="230"/>
      <c r="H114" s="188">
        <f t="shared" si="137"/>
        <v>0</v>
      </c>
      <c r="I114" s="230">
        <v>2.2000000000000002</v>
      </c>
      <c r="J114" s="188">
        <f t="shared" si="138"/>
        <v>6.5396100000000006</v>
      </c>
      <c r="K114" s="60" t="s">
        <v>78</v>
      </c>
      <c r="L114" s="60" t="s">
        <v>27</v>
      </c>
      <c r="M114" s="60">
        <v>1.03</v>
      </c>
      <c r="N114" s="75">
        <v>165.5</v>
      </c>
      <c r="O114" s="76">
        <f t="shared" si="122"/>
        <v>170.465</v>
      </c>
      <c r="P114" s="188">
        <f t="shared" ref="P114" si="149">E114*F114</f>
        <v>168.54036535582682</v>
      </c>
      <c r="Q114" s="188">
        <f t="shared" ref="Q114" si="150">SUM(O114:O117)</f>
        <v>170.465</v>
      </c>
      <c r="R114" s="188">
        <f t="shared" ref="R114" si="151">Q114*1.02*1.05*$R$15</f>
        <v>193.010905458</v>
      </c>
      <c r="S114" s="194">
        <f t="shared" ref="S114" si="152">F114*$S$18</f>
        <v>258.39479852828771</v>
      </c>
      <c r="T114" s="194">
        <f t="shared" ref="T114" si="153">S114*E114</f>
        <v>218.24024683699182</v>
      </c>
    </row>
    <row r="115" spans="1:20" ht="12.75" customHeight="1" x14ac:dyDescent="0.2">
      <c r="A115" s="113"/>
      <c r="B115" s="112"/>
      <c r="C115" s="112"/>
      <c r="D115" s="113"/>
      <c r="E115" s="234"/>
      <c r="F115" s="190"/>
      <c r="G115" s="230"/>
      <c r="H115" s="188"/>
      <c r="I115" s="230"/>
      <c r="J115" s="188"/>
      <c r="K115" s="60"/>
      <c r="L115" s="60"/>
      <c r="M115" s="60"/>
      <c r="N115" s="77"/>
      <c r="O115" s="76">
        <f t="shared" si="122"/>
        <v>0</v>
      </c>
      <c r="P115" s="188"/>
      <c r="Q115" s="188"/>
      <c r="R115" s="188"/>
      <c r="S115" s="194"/>
      <c r="T115" s="194"/>
    </row>
    <row r="116" spans="1:20" ht="12.75" customHeight="1" x14ac:dyDescent="0.2">
      <c r="A116" s="113"/>
      <c r="B116" s="112"/>
      <c r="C116" s="112"/>
      <c r="D116" s="113"/>
      <c r="E116" s="234"/>
      <c r="F116" s="190"/>
      <c r="G116" s="230"/>
      <c r="H116" s="188"/>
      <c r="I116" s="230"/>
      <c r="J116" s="188"/>
      <c r="K116" s="60"/>
      <c r="L116" s="60"/>
      <c r="M116" s="60"/>
      <c r="N116" s="77"/>
      <c r="O116" s="76">
        <f t="shared" si="122"/>
        <v>0</v>
      </c>
      <c r="P116" s="188"/>
      <c r="Q116" s="188"/>
      <c r="R116" s="188"/>
      <c r="S116" s="194"/>
      <c r="T116" s="194"/>
    </row>
    <row r="117" spans="1:20" ht="12.75" customHeight="1" x14ac:dyDescent="0.2">
      <c r="A117" s="113"/>
      <c r="B117" s="112"/>
      <c r="C117" s="112"/>
      <c r="D117" s="113"/>
      <c r="E117" s="234"/>
      <c r="F117" s="190"/>
      <c r="G117" s="230"/>
      <c r="H117" s="188"/>
      <c r="I117" s="230"/>
      <c r="J117" s="188"/>
      <c r="K117" s="60"/>
      <c r="L117" s="60"/>
      <c r="M117" s="60"/>
      <c r="N117" s="77"/>
      <c r="O117" s="76">
        <f t="shared" si="122"/>
        <v>0</v>
      </c>
      <c r="P117" s="188"/>
      <c r="Q117" s="188"/>
      <c r="R117" s="188"/>
      <c r="S117" s="194"/>
      <c r="T117" s="194"/>
    </row>
    <row r="118" spans="1:20" ht="18" customHeight="1" x14ac:dyDescent="0.2">
      <c r="A118" s="113">
        <v>3</v>
      </c>
      <c r="B118" s="112" t="s">
        <v>97</v>
      </c>
      <c r="C118" s="112" t="s">
        <v>179</v>
      </c>
      <c r="D118" s="112" t="s">
        <v>180</v>
      </c>
      <c r="E118" s="185">
        <v>205</v>
      </c>
      <c r="F118" s="190">
        <f t="shared" si="136"/>
        <v>3.8339598779999999</v>
      </c>
      <c r="G118" s="230">
        <v>2.086E-2</v>
      </c>
      <c r="H118" s="188">
        <f t="shared" si="137"/>
        <v>4.8512015999999998E-2</v>
      </c>
      <c r="I118" s="230">
        <v>4.7399999999999998E-2</v>
      </c>
      <c r="J118" s="188">
        <f t="shared" si="138"/>
        <v>0.14089886999999998</v>
      </c>
      <c r="K118" s="60" t="s">
        <v>79</v>
      </c>
      <c r="L118" s="60" t="s">
        <v>27</v>
      </c>
      <c r="M118" s="60">
        <v>0.1216</v>
      </c>
      <c r="N118" s="77">
        <v>27</v>
      </c>
      <c r="O118" s="76">
        <f t="shared" si="122"/>
        <v>3.2831999999999999</v>
      </c>
      <c r="P118" s="188">
        <f t="shared" ref="P118" si="154">E118*F118</f>
        <v>785.96177498999998</v>
      </c>
      <c r="Q118" s="188">
        <f t="shared" ref="Q118" si="155">SUM(O118:O121)</f>
        <v>3.2831999999999999</v>
      </c>
      <c r="R118" s="188">
        <f>Q118*1.05*$R$15</f>
        <v>3.6445489919999998</v>
      </c>
      <c r="S118" s="194">
        <f t="shared" ref="S118" si="156">F118*$S$18</f>
        <v>4.964533857342297</v>
      </c>
      <c r="T118" s="194">
        <f t="shared" ref="T118" si="157">S118*E118</f>
        <v>1017.7294407551709</v>
      </c>
    </row>
    <row r="119" spans="1:20" ht="18" customHeight="1" x14ac:dyDescent="0.2">
      <c r="A119" s="113"/>
      <c r="B119" s="112"/>
      <c r="C119" s="112"/>
      <c r="D119" s="113"/>
      <c r="E119" s="185"/>
      <c r="F119" s="190"/>
      <c r="G119" s="230"/>
      <c r="H119" s="188"/>
      <c r="I119" s="230"/>
      <c r="J119" s="188"/>
      <c r="K119" s="60"/>
      <c r="L119" s="60"/>
      <c r="M119" s="60"/>
      <c r="N119" s="77"/>
      <c r="O119" s="76">
        <f t="shared" si="122"/>
        <v>0</v>
      </c>
      <c r="P119" s="188"/>
      <c r="Q119" s="188"/>
      <c r="R119" s="188"/>
      <c r="S119" s="194"/>
      <c r="T119" s="194"/>
    </row>
    <row r="120" spans="1:20" ht="18" customHeight="1" x14ac:dyDescent="0.2">
      <c r="A120" s="113"/>
      <c r="B120" s="112"/>
      <c r="C120" s="112"/>
      <c r="D120" s="113"/>
      <c r="E120" s="185"/>
      <c r="F120" s="190"/>
      <c r="G120" s="230"/>
      <c r="H120" s="188"/>
      <c r="I120" s="230"/>
      <c r="J120" s="188"/>
      <c r="K120" s="60"/>
      <c r="L120" s="60"/>
      <c r="M120" s="60"/>
      <c r="N120" s="77"/>
      <c r="O120" s="76">
        <f t="shared" si="122"/>
        <v>0</v>
      </c>
      <c r="P120" s="188"/>
      <c r="Q120" s="188"/>
      <c r="R120" s="188"/>
      <c r="S120" s="194"/>
      <c r="T120" s="194"/>
    </row>
    <row r="121" spans="1:20" ht="18" customHeight="1" x14ac:dyDescent="0.2">
      <c r="A121" s="113"/>
      <c r="B121" s="112"/>
      <c r="C121" s="112"/>
      <c r="D121" s="113"/>
      <c r="E121" s="185"/>
      <c r="F121" s="190"/>
      <c r="G121" s="230"/>
      <c r="H121" s="188"/>
      <c r="I121" s="230"/>
      <c r="J121" s="188"/>
      <c r="K121" s="60"/>
      <c r="L121" s="60"/>
      <c r="M121" s="60"/>
      <c r="N121" s="77"/>
      <c r="O121" s="76">
        <f t="shared" si="122"/>
        <v>0</v>
      </c>
      <c r="P121" s="188"/>
      <c r="Q121" s="188"/>
      <c r="R121" s="188"/>
      <c r="S121" s="194"/>
      <c r="T121" s="194"/>
    </row>
    <row r="122" spans="1:20" ht="12.75" customHeight="1" x14ac:dyDescent="0.2">
      <c r="A122" s="215"/>
      <c r="B122" s="245"/>
      <c r="C122" s="246" t="s">
        <v>65</v>
      </c>
      <c r="D122" s="215"/>
      <c r="E122" s="247"/>
      <c r="F122" s="248"/>
      <c r="G122" s="236"/>
      <c r="H122" s="210"/>
      <c r="I122" s="236"/>
      <c r="J122" s="210"/>
      <c r="K122" s="78"/>
      <c r="L122" s="78"/>
      <c r="M122" s="78"/>
      <c r="N122" s="72"/>
      <c r="O122" s="79"/>
      <c r="P122" s="210"/>
      <c r="Q122" s="210"/>
      <c r="R122" s="210"/>
      <c r="S122" s="221"/>
      <c r="T122" s="244">
        <f>SUM(T110:T121)</f>
        <v>1535.3003062071643</v>
      </c>
    </row>
    <row r="123" spans="1:20" ht="12.75" customHeight="1" x14ac:dyDescent="0.2">
      <c r="A123" s="215"/>
      <c r="B123" s="245"/>
      <c r="C123" s="246"/>
      <c r="D123" s="215"/>
      <c r="E123" s="247"/>
      <c r="F123" s="249"/>
      <c r="G123" s="236"/>
      <c r="H123" s="210"/>
      <c r="I123" s="236"/>
      <c r="J123" s="210"/>
      <c r="K123" s="78"/>
      <c r="L123" s="78"/>
      <c r="M123" s="78"/>
      <c r="N123" s="72"/>
      <c r="O123" s="79"/>
      <c r="P123" s="210"/>
      <c r="Q123" s="210"/>
      <c r="R123" s="210"/>
      <c r="S123" s="221"/>
      <c r="T123" s="244"/>
    </row>
    <row r="124" spans="1:20" ht="12.75" customHeight="1" x14ac:dyDescent="0.2">
      <c r="A124" s="215"/>
      <c r="B124" s="245"/>
      <c r="C124" s="246"/>
      <c r="D124" s="215"/>
      <c r="E124" s="247"/>
      <c r="F124" s="249"/>
      <c r="G124" s="236"/>
      <c r="H124" s="210"/>
      <c r="I124" s="236"/>
      <c r="J124" s="210"/>
      <c r="K124" s="78"/>
      <c r="L124" s="78"/>
      <c r="M124" s="78"/>
      <c r="N124" s="72"/>
      <c r="O124" s="79"/>
      <c r="P124" s="210"/>
      <c r="Q124" s="210"/>
      <c r="R124" s="210"/>
      <c r="S124" s="221"/>
      <c r="T124" s="244"/>
    </row>
    <row r="125" spans="1:20" ht="12.75" customHeight="1" x14ac:dyDescent="0.2">
      <c r="A125" s="215"/>
      <c r="B125" s="245"/>
      <c r="C125" s="246"/>
      <c r="D125" s="215"/>
      <c r="E125" s="247"/>
      <c r="F125" s="250"/>
      <c r="G125" s="236"/>
      <c r="H125" s="210"/>
      <c r="I125" s="236"/>
      <c r="J125" s="210"/>
      <c r="K125" s="78"/>
      <c r="L125" s="78"/>
      <c r="M125" s="78"/>
      <c r="N125" s="72"/>
      <c r="O125" s="79"/>
      <c r="P125" s="210"/>
      <c r="Q125" s="210"/>
      <c r="R125" s="210"/>
      <c r="S125" s="221"/>
      <c r="T125" s="244"/>
    </row>
    <row r="126" spans="1:20" ht="12.75" customHeight="1" x14ac:dyDescent="0.2">
      <c r="A126" s="215"/>
      <c r="B126" s="245"/>
      <c r="C126" s="246" t="s">
        <v>66</v>
      </c>
      <c r="D126" s="215"/>
      <c r="E126" s="247"/>
      <c r="F126" s="248"/>
      <c r="G126" s="251"/>
      <c r="H126" s="210"/>
      <c r="I126" s="251"/>
      <c r="J126" s="210"/>
      <c r="K126" s="55"/>
      <c r="L126" s="55"/>
      <c r="M126" s="55"/>
      <c r="N126" s="56"/>
      <c r="O126" s="57"/>
      <c r="P126" s="210"/>
      <c r="Q126" s="210"/>
      <c r="R126" s="210"/>
      <c r="S126" s="210"/>
      <c r="T126" s="243">
        <f>(T122*100%)/'Cav-Nax-Karaxanyan-Mayt'!T165</f>
        <v>9.4887362673527542E-2</v>
      </c>
    </row>
    <row r="127" spans="1:20" ht="12.75" customHeight="1" x14ac:dyDescent="0.2">
      <c r="A127" s="215"/>
      <c r="B127" s="245"/>
      <c r="C127" s="246"/>
      <c r="D127" s="215"/>
      <c r="E127" s="247"/>
      <c r="F127" s="249"/>
      <c r="G127" s="251"/>
      <c r="H127" s="210"/>
      <c r="I127" s="251"/>
      <c r="J127" s="210"/>
      <c r="K127" s="55"/>
      <c r="L127" s="55"/>
      <c r="M127" s="55"/>
      <c r="N127" s="56"/>
      <c r="O127" s="57"/>
      <c r="P127" s="210"/>
      <c r="Q127" s="210"/>
      <c r="R127" s="210"/>
      <c r="S127" s="210"/>
      <c r="T127" s="243"/>
    </row>
    <row r="128" spans="1:20" ht="12.75" customHeight="1" x14ac:dyDescent="0.2">
      <c r="A128" s="215"/>
      <c r="B128" s="245"/>
      <c r="C128" s="246"/>
      <c r="D128" s="215"/>
      <c r="E128" s="247"/>
      <c r="F128" s="249"/>
      <c r="G128" s="251"/>
      <c r="H128" s="210"/>
      <c r="I128" s="251"/>
      <c r="J128" s="210"/>
      <c r="K128" s="55"/>
      <c r="L128" s="55"/>
      <c r="M128" s="58"/>
      <c r="N128" s="56"/>
      <c r="O128" s="57"/>
      <c r="P128" s="210"/>
      <c r="Q128" s="210"/>
      <c r="R128" s="210"/>
      <c r="S128" s="210"/>
      <c r="T128" s="243"/>
    </row>
    <row r="129" spans="1:20" ht="12.75" customHeight="1" x14ac:dyDescent="0.2">
      <c r="A129" s="215"/>
      <c r="B129" s="245"/>
      <c r="C129" s="246"/>
      <c r="D129" s="215"/>
      <c r="E129" s="247"/>
      <c r="F129" s="250"/>
      <c r="G129" s="251"/>
      <c r="H129" s="210"/>
      <c r="I129" s="251"/>
      <c r="J129" s="210"/>
      <c r="K129" s="55"/>
      <c r="L129" s="55"/>
      <c r="M129" s="55"/>
      <c r="N129" s="56"/>
      <c r="O129" s="57"/>
      <c r="P129" s="210"/>
      <c r="Q129" s="210"/>
      <c r="R129" s="210"/>
      <c r="S129" s="210"/>
      <c r="T129" s="243"/>
    </row>
    <row r="130" spans="1:20" ht="12.75" customHeight="1" x14ac:dyDescent="0.2">
      <c r="A130" s="113"/>
      <c r="B130" s="112"/>
      <c r="C130" s="189" t="s">
        <v>181</v>
      </c>
      <c r="D130" s="113"/>
      <c r="E130" s="113"/>
      <c r="F130" s="190">
        <f t="shared" ref="F130:F142" si="158">H130+J130+R130</f>
        <v>0</v>
      </c>
      <c r="G130" s="235"/>
      <c r="H130" s="188">
        <f t="shared" ref="H130:H142" si="159">G130*$P$8/1000</f>
        <v>0</v>
      </c>
      <c r="I130" s="229"/>
      <c r="J130" s="188">
        <f t="shared" ref="J130:J142" si="160">I130*$P$9/1000</f>
        <v>0</v>
      </c>
      <c r="K130" s="53"/>
      <c r="L130" s="53"/>
      <c r="M130" s="53"/>
      <c r="N130" s="43"/>
      <c r="O130" s="42">
        <f t="shared" si="122"/>
        <v>0</v>
      </c>
      <c r="P130" s="188">
        <f t="shared" ref="P130" si="161">E130*F130</f>
        <v>0</v>
      </c>
      <c r="Q130" s="188">
        <f t="shared" ref="Q130" si="162">SUM(O130:O133)</f>
        <v>0</v>
      </c>
      <c r="R130" s="188">
        <f t="shared" ref="R130" si="163">Q130*1.02*1.05*$R$15</f>
        <v>0</v>
      </c>
      <c r="S130" s="222">
        <f t="shared" ref="S130" si="164">F130*$S$18</f>
        <v>0</v>
      </c>
      <c r="T130" s="222">
        <f t="shared" ref="T130" si="165">S130*E130</f>
        <v>0</v>
      </c>
    </row>
    <row r="131" spans="1:20" ht="12.75" customHeight="1" x14ac:dyDescent="0.2">
      <c r="A131" s="113"/>
      <c r="B131" s="112"/>
      <c r="C131" s="189"/>
      <c r="D131" s="113"/>
      <c r="E131" s="113"/>
      <c r="F131" s="190"/>
      <c r="G131" s="235"/>
      <c r="H131" s="188"/>
      <c r="I131" s="229"/>
      <c r="J131" s="188"/>
      <c r="K131" s="53"/>
      <c r="L131" s="53"/>
      <c r="M131" s="53"/>
      <c r="N131" s="43"/>
      <c r="O131" s="42">
        <f t="shared" si="122"/>
        <v>0</v>
      </c>
      <c r="P131" s="188"/>
      <c r="Q131" s="188"/>
      <c r="R131" s="188"/>
      <c r="S131" s="222"/>
      <c r="T131" s="222"/>
    </row>
    <row r="132" spans="1:20" ht="12.75" customHeight="1" x14ac:dyDescent="0.2">
      <c r="A132" s="113"/>
      <c r="B132" s="112"/>
      <c r="C132" s="189"/>
      <c r="D132" s="113"/>
      <c r="E132" s="113"/>
      <c r="F132" s="190"/>
      <c r="G132" s="235"/>
      <c r="H132" s="188"/>
      <c r="I132" s="229"/>
      <c r="J132" s="188"/>
      <c r="K132" s="53"/>
      <c r="L132" s="53"/>
      <c r="M132" s="53"/>
      <c r="N132" s="43"/>
      <c r="O132" s="42">
        <f t="shared" si="122"/>
        <v>0</v>
      </c>
      <c r="P132" s="188"/>
      <c r="Q132" s="188"/>
      <c r="R132" s="188"/>
      <c r="S132" s="222"/>
      <c r="T132" s="222"/>
    </row>
    <row r="133" spans="1:20" ht="12.75" customHeight="1" x14ac:dyDescent="0.2">
      <c r="A133" s="113"/>
      <c r="B133" s="112"/>
      <c r="C133" s="189"/>
      <c r="D133" s="113"/>
      <c r="E133" s="113"/>
      <c r="F133" s="190"/>
      <c r="G133" s="235"/>
      <c r="H133" s="188"/>
      <c r="I133" s="229"/>
      <c r="J133" s="188"/>
      <c r="K133" s="53"/>
      <c r="L133" s="53"/>
      <c r="M133" s="53"/>
      <c r="N133" s="43"/>
      <c r="O133" s="42">
        <f t="shared" si="122"/>
        <v>0</v>
      </c>
      <c r="P133" s="188"/>
      <c r="Q133" s="188"/>
      <c r="R133" s="188"/>
      <c r="S133" s="222"/>
      <c r="T133" s="222"/>
    </row>
    <row r="134" spans="1:20" ht="12.75" customHeight="1" x14ac:dyDescent="0.2">
      <c r="A134" s="113">
        <v>1</v>
      </c>
      <c r="B134" s="112" t="s">
        <v>100</v>
      </c>
      <c r="C134" s="112" t="s">
        <v>182</v>
      </c>
      <c r="D134" s="112" t="s">
        <v>198</v>
      </c>
      <c r="E134" s="185">
        <v>492</v>
      </c>
      <c r="F134" s="185">
        <f t="shared" si="158"/>
        <v>0.89283287197200001</v>
      </c>
      <c r="G134" s="186">
        <v>1.7399999999999999E-2</v>
      </c>
      <c r="H134" s="191">
        <f t="shared" si="159"/>
        <v>4.0465439999999991E-2</v>
      </c>
      <c r="I134" s="186">
        <v>0.12759999999999999</v>
      </c>
      <c r="J134" s="191">
        <f t="shared" si="160"/>
        <v>0.37929737999999996</v>
      </c>
      <c r="K134" s="86" t="s">
        <v>75</v>
      </c>
      <c r="L134" s="59" t="s">
        <v>94</v>
      </c>
      <c r="M134" s="59">
        <v>1.4999999999999999E-2</v>
      </c>
      <c r="N134" s="80">
        <v>4</v>
      </c>
      <c r="O134" s="81">
        <f t="shared" si="122"/>
        <v>0.06</v>
      </c>
      <c r="P134" s="191">
        <f t="shared" ref="P134" si="166">E134*F134</f>
        <v>439.27377301022398</v>
      </c>
      <c r="Q134" s="191">
        <f t="shared" ref="Q134" si="167">SUM(O134:O137)</f>
        <v>0.41781000000000001</v>
      </c>
      <c r="R134" s="191">
        <f t="shared" ref="R134" si="168">Q134*1.02*1.05*$R$15</f>
        <v>0.47307005197199997</v>
      </c>
      <c r="S134" s="194">
        <f t="shared" ref="S134" si="169">F134*$S$18</f>
        <v>1.1561151297611869</v>
      </c>
      <c r="T134" s="194">
        <f t="shared" ref="T134" si="170">S134*E134</f>
        <v>568.80864384250401</v>
      </c>
    </row>
    <row r="135" spans="1:20" ht="12.75" customHeight="1" x14ac:dyDescent="0.2">
      <c r="A135" s="113"/>
      <c r="B135" s="112"/>
      <c r="C135" s="112"/>
      <c r="D135" s="113"/>
      <c r="E135" s="185"/>
      <c r="F135" s="185"/>
      <c r="G135" s="186"/>
      <c r="H135" s="191"/>
      <c r="I135" s="186"/>
      <c r="J135" s="191"/>
      <c r="K135" s="87" t="s">
        <v>76</v>
      </c>
      <c r="L135" s="59" t="s">
        <v>94</v>
      </c>
      <c r="M135" s="59">
        <v>8.8200000000000001E-2</v>
      </c>
      <c r="N135" s="82">
        <v>4</v>
      </c>
      <c r="O135" s="81">
        <f t="shared" si="122"/>
        <v>0.3528</v>
      </c>
      <c r="P135" s="191"/>
      <c r="Q135" s="191"/>
      <c r="R135" s="191"/>
      <c r="S135" s="194"/>
      <c r="T135" s="194"/>
    </row>
    <row r="136" spans="1:20" ht="12.75" customHeight="1" x14ac:dyDescent="0.2">
      <c r="A136" s="113"/>
      <c r="B136" s="112"/>
      <c r="C136" s="112"/>
      <c r="D136" s="113"/>
      <c r="E136" s="185"/>
      <c r="F136" s="185"/>
      <c r="G136" s="186"/>
      <c r="H136" s="191"/>
      <c r="I136" s="186"/>
      <c r="J136" s="191"/>
      <c r="K136" s="59" t="s">
        <v>41</v>
      </c>
      <c r="L136" s="59" t="s">
        <v>94</v>
      </c>
      <c r="M136" s="59">
        <v>0.03</v>
      </c>
      <c r="N136" s="82">
        <v>0.16700000000000001</v>
      </c>
      <c r="O136" s="81">
        <f t="shared" si="122"/>
        <v>5.0099999999999997E-3</v>
      </c>
      <c r="P136" s="191"/>
      <c r="Q136" s="191"/>
      <c r="R136" s="191"/>
      <c r="S136" s="194"/>
      <c r="T136" s="194"/>
    </row>
    <row r="137" spans="1:20" ht="12.75" customHeight="1" x14ac:dyDescent="0.2">
      <c r="A137" s="113"/>
      <c r="B137" s="112"/>
      <c r="C137" s="112"/>
      <c r="D137" s="113"/>
      <c r="E137" s="185"/>
      <c r="F137" s="185"/>
      <c r="G137" s="186"/>
      <c r="H137" s="191"/>
      <c r="I137" s="186"/>
      <c r="J137" s="191"/>
      <c r="K137" s="59"/>
      <c r="L137" s="59"/>
      <c r="M137" s="59"/>
      <c r="N137" s="82"/>
      <c r="O137" s="81">
        <f t="shared" si="122"/>
        <v>0</v>
      </c>
      <c r="P137" s="191"/>
      <c r="Q137" s="191"/>
      <c r="R137" s="191"/>
      <c r="S137" s="194"/>
      <c r="T137" s="194"/>
    </row>
    <row r="138" spans="1:20" ht="12.75" customHeight="1" x14ac:dyDescent="0.2">
      <c r="A138" s="113">
        <v>2</v>
      </c>
      <c r="B138" s="112" t="s">
        <v>102</v>
      </c>
      <c r="C138" s="112" t="s">
        <v>183</v>
      </c>
      <c r="D138" s="112" t="s">
        <v>198</v>
      </c>
      <c r="E138" s="185">
        <v>492</v>
      </c>
      <c r="F138" s="185">
        <f t="shared" si="158"/>
        <v>0.49316737326600002</v>
      </c>
      <c r="G138" s="186">
        <v>1.6899999999999998E-2</v>
      </c>
      <c r="H138" s="191">
        <f t="shared" si="159"/>
        <v>3.930264E-2</v>
      </c>
      <c r="I138" s="186">
        <v>5.62E-2</v>
      </c>
      <c r="J138" s="191">
        <f t="shared" si="160"/>
        <v>0.16705731000000001</v>
      </c>
      <c r="K138" s="59" t="s">
        <v>41</v>
      </c>
      <c r="L138" s="59" t="s">
        <v>94</v>
      </c>
      <c r="M138" s="59">
        <v>1.4999999999999999E-2</v>
      </c>
      <c r="N138" s="82">
        <v>0.16700000000000001</v>
      </c>
      <c r="O138" s="81">
        <f t="shared" si="122"/>
        <v>2.5049999999999998E-3</v>
      </c>
      <c r="P138" s="191">
        <f t="shared" ref="P138" si="171">E138*F138</f>
        <v>242.63834764687201</v>
      </c>
      <c r="Q138" s="191">
        <f t="shared" ref="Q138" si="172">SUM(O138:O141)</f>
        <v>0.253305</v>
      </c>
      <c r="R138" s="191">
        <f t="shared" ref="R138" si="173">Q138*1.02*1.05*$R$15</f>
        <v>0.28680742326600001</v>
      </c>
      <c r="S138" s="194">
        <f t="shared" ref="S138" si="174">F138*$S$18</f>
        <v>0.63859461231316084</v>
      </c>
      <c r="T138" s="194">
        <f t="shared" ref="T138" si="175">S138*E138</f>
        <v>314.18854925807511</v>
      </c>
    </row>
    <row r="139" spans="1:20" ht="12.75" customHeight="1" x14ac:dyDescent="0.2">
      <c r="A139" s="113"/>
      <c r="B139" s="112"/>
      <c r="C139" s="112"/>
      <c r="D139" s="113"/>
      <c r="E139" s="185"/>
      <c r="F139" s="185"/>
      <c r="G139" s="186"/>
      <c r="H139" s="191"/>
      <c r="I139" s="186"/>
      <c r="J139" s="191"/>
      <c r="K139" s="87"/>
      <c r="L139" s="59"/>
      <c r="M139" s="59"/>
      <c r="N139" s="82"/>
      <c r="O139" s="81">
        <f t="shared" si="122"/>
        <v>0</v>
      </c>
      <c r="P139" s="191"/>
      <c r="Q139" s="191"/>
      <c r="R139" s="191"/>
      <c r="S139" s="194"/>
      <c r="T139" s="194"/>
    </row>
    <row r="140" spans="1:20" ht="12.75" customHeight="1" x14ac:dyDescent="0.2">
      <c r="A140" s="113"/>
      <c r="B140" s="112"/>
      <c r="C140" s="112"/>
      <c r="D140" s="113"/>
      <c r="E140" s="185"/>
      <c r="F140" s="185"/>
      <c r="G140" s="186"/>
      <c r="H140" s="191"/>
      <c r="I140" s="186"/>
      <c r="J140" s="191"/>
      <c r="K140" s="87" t="s">
        <v>104</v>
      </c>
      <c r="L140" s="59" t="s">
        <v>94</v>
      </c>
      <c r="M140" s="59">
        <v>6.6000000000000003E-2</v>
      </c>
      <c r="N140" s="82">
        <v>3.8</v>
      </c>
      <c r="O140" s="81">
        <f t="shared" si="122"/>
        <v>0.25080000000000002</v>
      </c>
      <c r="P140" s="191"/>
      <c r="Q140" s="191"/>
      <c r="R140" s="191"/>
      <c r="S140" s="194"/>
      <c r="T140" s="194"/>
    </row>
    <row r="141" spans="1:20" ht="12.75" customHeight="1" x14ac:dyDescent="0.2">
      <c r="A141" s="113"/>
      <c r="B141" s="112"/>
      <c r="C141" s="112"/>
      <c r="D141" s="113"/>
      <c r="E141" s="185"/>
      <c r="F141" s="185"/>
      <c r="G141" s="186"/>
      <c r="H141" s="191"/>
      <c r="I141" s="186"/>
      <c r="J141" s="191"/>
      <c r="K141" s="59"/>
      <c r="L141" s="59"/>
      <c r="M141" s="59"/>
      <c r="N141" s="82"/>
      <c r="O141" s="81">
        <f t="shared" si="122"/>
        <v>0</v>
      </c>
      <c r="P141" s="191"/>
      <c r="Q141" s="191"/>
      <c r="R141" s="191"/>
      <c r="S141" s="194"/>
      <c r="T141" s="194"/>
    </row>
    <row r="142" spans="1:20" ht="15.75" customHeight="1" x14ac:dyDescent="0.2">
      <c r="A142" s="113">
        <v>3</v>
      </c>
      <c r="B142" s="112" t="s">
        <v>105</v>
      </c>
      <c r="C142" s="112" t="s">
        <v>184</v>
      </c>
      <c r="D142" s="112" t="s">
        <v>198</v>
      </c>
      <c r="E142" s="185">
        <v>492</v>
      </c>
      <c r="F142" s="185">
        <f t="shared" si="158"/>
        <v>2.4106288320000004</v>
      </c>
      <c r="G142" s="186">
        <v>8.2299999999999998E-2</v>
      </c>
      <c r="H142" s="191">
        <f t="shared" si="159"/>
        <v>0.19139687999999999</v>
      </c>
      <c r="I142" s="186"/>
      <c r="J142" s="191">
        <f t="shared" si="160"/>
        <v>0</v>
      </c>
      <c r="K142" s="59" t="s">
        <v>79</v>
      </c>
      <c r="L142" s="59" t="s">
        <v>27</v>
      </c>
      <c r="M142" s="59">
        <v>7.1400000000000005E-2</v>
      </c>
      <c r="N142" s="82">
        <v>28</v>
      </c>
      <c r="O142" s="81">
        <f t="shared" si="122"/>
        <v>1.9992000000000001</v>
      </c>
      <c r="P142" s="191">
        <f t="shared" ref="P142" si="176">E142*F142</f>
        <v>1186.0293853440003</v>
      </c>
      <c r="Q142" s="191">
        <f t="shared" ref="Q142" si="177">SUM(O142:O145)</f>
        <v>1.9992000000000001</v>
      </c>
      <c r="R142" s="191">
        <f>Q142*1.05*$R$15</f>
        <v>2.2192319520000003</v>
      </c>
      <c r="S142" s="194">
        <f t="shared" ref="S142" si="178">F142*$S$18</f>
        <v>3.1214850532532146</v>
      </c>
      <c r="T142" s="194">
        <f t="shared" ref="T142" si="179">S142*E142</f>
        <v>1535.7706462005815</v>
      </c>
    </row>
    <row r="143" spans="1:20" ht="15.75" customHeight="1" x14ac:dyDescent="0.2">
      <c r="A143" s="113"/>
      <c r="B143" s="112"/>
      <c r="C143" s="112"/>
      <c r="D143" s="113"/>
      <c r="E143" s="185"/>
      <c r="F143" s="185"/>
      <c r="G143" s="186"/>
      <c r="H143" s="191"/>
      <c r="I143" s="186"/>
      <c r="J143" s="191"/>
      <c r="K143" s="59"/>
      <c r="L143" s="59"/>
      <c r="M143" s="59"/>
      <c r="N143" s="82"/>
      <c r="O143" s="81">
        <f t="shared" si="122"/>
        <v>0</v>
      </c>
      <c r="P143" s="191"/>
      <c r="Q143" s="191"/>
      <c r="R143" s="191"/>
      <c r="S143" s="194"/>
      <c r="T143" s="194"/>
    </row>
    <row r="144" spans="1:20" ht="15.75" customHeight="1" x14ac:dyDescent="0.2">
      <c r="A144" s="113"/>
      <c r="B144" s="112"/>
      <c r="C144" s="112"/>
      <c r="D144" s="113"/>
      <c r="E144" s="185"/>
      <c r="F144" s="185"/>
      <c r="G144" s="186"/>
      <c r="H144" s="191"/>
      <c r="I144" s="186"/>
      <c r="J144" s="191"/>
      <c r="K144" s="59"/>
      <c r="L144" s="59"/>
      <c r="M144" s="59"/>
      <c r="N144" s="82"/>
      <c r="O144" s="81">
        <f t="shared" si="122"/>
        <v>0</v>
      </c>
      <c r="P144" s="191"/>
      <c r="Q144" s="191"/>
      <c r="R144" s="191"/>
      <c r="S144" s="194"/>
      <c r="T144" s="194"/>
    </row>
    <row r="145" spans="1:20" ht="15.75" customHeight="1" x14ac:dyDescent="0.2">
      <c r="A145" s="113"/>
      <c r="B145" s="112"/>
      <c r="C145" s="112"/>
      <c r="D145" s="113"/>
      <c r="E145" s="185"/>
      <c r="F145" s="185"/>
      <c r="G145" s="186"/>
      <c r="H145" s="191"/>
      <c r="I145" s="186"/>
      <c r="J145" s="191"/>
      <c r="K145" s="59"/>
      <c r="L145" s="59"/>
      <c r="M145" s="59"/>
      <c r="N145" s="82"/>
      <c r="O145" s="81">
        <f t="shared" si="122"/>
        <v>0</v>
      </c>
      <c r="P145" s="191"/>
      <c r="Q145" s="191"/>
      <c r="R145" s="191"/>
      <c r="S145" s="194"/>
      <c r="T145" s="194"/>
    </row>
    <row r="146" spans="1:20" ht="12.75" customHeight="1" x14ac:dyDescent="0.2">
      <c r="A146" s="215"/>
      <c r="B146" s="245"/>
      <c r="C146" s="246" t="s">
        <v>65</v>
      </c>
      <c r="D146" s="215"/>
      <c r="E146" s="216"/>
      <c r="F146" s="217"/>
      <c r="G146" s="220"/>
      <c r="H146" s="221"/>
      <c r="I146" s="220"/>
      <c r="J146" s="221"/>
      <c r="K146" s="83"/>
      <c r="L146" s="83"/>
      <c r="M146" s="83"/>
      <c r="N146" s="84"/>
      <c r="O146" s="85"/>
      <c r="P146" s="221"/>
      <c r="Q146" s="221"/>
      <c r="R146" s="221"/>
      <c r="S146" s="221"/>
      <c r="T146" s="244">
        <f>SUM(T134:T145)</f>
        <v>2418.7678393011606</v>
      </c>
    </row>
    <row r="147" spans="1:20" ht="12.75" customHeight="1" x14ac:dyDescent="0.2">
      <c r="A147" s="215"/>
      <c r="B147" s="245"/>
      <c r="C147" s="246"/>
      <c r="D147" s="215"/>
      <c r="E147" s="216"/>
      <c r="F147" s="218"/>
      <c r="G147" s="220"/>
      <c r="H147" s="221"/>
      <c r="I147" s="220"/>
      <c r="J147" s="221"/>
      <c r="K147" s="83"/>
      <c r="L147" s="83"/>
      <c r="M147" s="83"/>
      <c r="N147" s="84"/>
      <c r="O147" s="85"/>
      <c r="P147" s="221"/>
      <c r="Q147" s="221"/>
      <c r="R147" s="221"/>
      <c r="S147" s="221"/>
      <c r="T147" s="244"/>
    </row>
    <row r="148" spans="1:20" ht="12.75" customHeight="1" x14ac:dyDescent="0.2">
      <c r="A148" s="215"/>
      <c r="B148" s="245"/>
      <c r="C148" s="246"/>
      <c r="D148" s="215"/>
      <c r="E148" s="216"/>
      <c r="F148" s="218"/>
      <c r="G148" s="220"/>
      <c r="H148" s="221"/>
      <c r="I148" s="220"/>
      <c r="J148" s="221"/>
      <c r="K148" s="83"/>
      <c r="L148" s="83"/>
      <c r="M148" s="83"/>
      <c r="N148" s="84"/>
      <c r="O148" s="85"/>
      <c r="P148" s="221"/>
      <c r="Q148" s="221"/>
      <c r="R148" s="221"/>
      <c r="S148" s="221"/>
      <c r="T148" s="244"/>
    </row>
    <row r="149" spans="1:20" ht="12.75" customHeight="1" x14ac:dyDescent="0.2">
      <c r="A149" s="215"/>
      <c r="B149" s="245"/>
      <c r="C149" s="246"/>
      <c r="D149" s="215"/>
      <c r="E149" s="216"/>
      <c r="F149" s="219"/>
      <c r="G149" s="220"/>
      <c r="H149" s="221"/>
      <c r="I149" s="220"/>
      <c r="J149" s="221"/>
      <c r="K149" s="83"/>
      <c r="L149" s="83"/>
      <c r="M149" s="83"/>
      <c r="N149" s="84"/>
      <c r="O149" s="85"/>
      <c r="P149" s="221"/>
      <c r="Q149" s="221"/>
      <c r="R149" s="221"/>
      <c r="S149" s="221"/>
      <c r="T149" s="244"/>
    </row>
    <row r="150" spans="1:20" ht="12.75" customHeight="1" x14ac:dyDescent="0.2">
      <c r="A150" s="215"/>
      <c r="B150" s="245"/>
      <c r="C150" s="246" t="s">
        <v>66</v>
      </c>
      <c r="D150" s="215"/>
      <c r="E150" s="247"/>
      <c r="F150" s="248"/>
      <c r="G150" s="251"/>
      <c r="H150" s="210"/>
      <c r="I150" s="251"/>
      <c r="J150" s="210"/>
      <c r="K150" s="55"/>
      <c r="L150" s="55"/>
      <c r="M150" s="55"/>
      <c r="N150" s="56"/>
      <c r="O150" s="57"/>
      <c r="P150" s="210"/>
      <c r="Q150" s="210"/>
      <c r="R150" s="210"/>
      <c r="S150" s="210"/>
      <c r="T150" s="243">
        <f>(T146*100%)/'Cav-Nax-Karaxanyan-Mayt'!T165</f>
        <v>0.14948899590714015</v>
      </c>
    </row>
    <row r="151" spans="1:20" ht="12.75" customHeight="1" x14ac:dyDescent="0.2">
      <c r="A151" s="215"/>
      <c r="B151" s="245"/>
      <c r="C151" s="246"/>
      <c r="D151" s="215"/>
      <c r="E151" s="247"/>
      <c r="F151" s="249"/>
      <c r="G151" s="251"/>
      <c r="H151" s="210"/>
      <c r="I151" s="251"/>
      <c r="J151" s="210"/>
      <c r="K151" s="55"/>
      <c r="L151" s="55"/>
      <c r="M151" s="55"/>
      <c r="N151" s="56"/>
      <c r="O151" s="57"/>
      <c r="P151" s="210"/>
      <c r="Q151" s="210"/>
      <c r="R151" s="210"/>
      <c r="S151" s="210"/>
      <c r="T151" s="243"/>
    </row>
    <row r="152" spans="1:20" ht="12.75" customHeight="1" x14ac:dyDescent="0.2">
      <c r="A152" s="215"/>
      <c r="B152" s="245"/>
      <c r="C152" s="246"/>
      <c r="D152" s="215"/>
      <c r="E152" s="247"/>
      <c r="F152" s="249"/>
      <c r="G152" s="251"/>
      <c r="H152" s="210"/>
      <c r="I152" s="251"/>
      <c r="J152" s="210"/>
      <c r="K152" s="55"/>
      <c r="L152" s="55"/>
      <c r="M152" s="58"/>
      <c r="N152" s="56"/>
      <c r="O152" s="57"/>
      <c r="P152" s="210"/>
      <c r="Q152" s="210"/>
      <c r="R152" s="210"/>
      <c r="S152" s="210"/>
      <c r="T152" s="243"/>
    </row>
    <row r="153" spans="1:20" ht="12.75" customHeight="1" x14ac:dyDescent="0.2">
      <c r="A153" s="215"/>
      <c r="B153" s="245"/>
      <c r="C153" s="246"/>
      <c r="D153" s="215"/>
      <c r="E153" s="247"/>
      <c r="F153" s="250"/>
      <c r="G153" s="251"/>
      <c r="H153" s="210"/>
      <c r="I153" s="251"/>
      <c r="J153" s="210"/>
      <c r="K153" s="55"/>
      <c r="L153" s="55"/>
      <c r="M153" s="55"/>
      <c r="N153" s="56"/>
      <c r="O153" s="57"/>
      <c r="P153" s="210"/>
      <c r="Q153" s="210"/>
      <c r="R153" s="210"/>
      <c r="S153" s="210"/>
      <c r="T153" s="243"/>
    </row>
    <row r="154" spans="1:20" ht="12.75" customHeight="1" x14ac:dyDescent="0.2">
      <c r="A154" s="113"/>
      <c r="B154" s="195"/>
      <c r="C154" s="189" t="s">
        <v>185</v>
      </c>
      <c r="D154" s="201"/>
      <c r="E154" s="214"/>
      <c r="F154" s="190">
        <f t="shared" ref="F154" si="180">H154+J154+R154</f>
        <v>0</v>
      </c>
      <c r="G154" s="230"/>
      <c r="H154" s="188">
        <f t="shared" ref="H154" si="181">G154*$P$8/1000</f>
        <v>0</v>
      </c>
      <c r="I154" s="229"/>
      <c r="J154" s="188">
        <f t="shared" ref="J154" si="182">I154*$P$9/1000</f>
        <v>0</v>
      </c>
      <c r="K154" s="53"/>
      <c r="L154" s="53"/>
      <c r="M154" s="53"/>
      <c r="N154" s="43"/>
      <c r="O154" s="42">
        <f t="shared" si="122"/>
        <v>0</v>
      </c>
      <c r="P154" s="188">
        <f t="shared" ref="P154" si="183">E154*F154</f>
        <v>0</v>
      </c>
      <c r="Q154" s="188">
        <f t="shared" ref="Q154" si="184">SUM(O154:O157)</f>
        <v>0</v>
      </c>
      <c r="R154" s="188">
        <f t="shared" ref="R154" si="185">Q154*1.02*1.05*$R$15</f>
        <v>0</v>
      </c>
      <c r="S154" s="222">
        <f t="shared" ref="S154" si="186">F154*$S$18</f>
        <v>0</v>
      </c>
      <c r="T154" s="222">
        <f t="shared" ref="T154" si="187">S154*E154</f>
        <v>0</v>
      </c>
    </row>
    <row r="155" spans="1:20" ht="12.75" customHeight="1" x14ac:dyDescent="0.2">
      <c r="A155" s="113"/>
      <c r="B155" s="196"/>
      <c r="C155" s="189"/>
      <c r="D155" s="202"/>
      <c r="E155" s="214"/>
      <c r="F155" s="190"/>
      <c r="G155" s="230"/>
      <c r="H155" s="188"/>
      <c r="I155" s="229"/>
      <c r="J155" s="188"/>
      <c r="K155" s="53"/>
      <c r="L155" s="53"/>
      <c r="M155" s="53"/>
      <c r="N155" s="43"/>
      <c r="O155" s="42">
        <f t="shared" si="122"/>
        <v>0</v>
      </c>
      <c r="P155" s="188"/>
      <c r="Q155" s="188"/>
      <c r="R155" s="188"/>
      <c r="S155" s="222"/>
      <c r="T155" s="222"/>
    </row>
    <row r="156" spans="1:20" ht="12.75" customHeight="1" x14ac:dyDescent="0.2">
      <c r="A156" s="113"/>
      <c r="B156" s="196"/>
      <c r="C156" s="189"/>
      <c r="D156" s="202"/>
      <c r="E156" s="214"/>
      <c r="F156" s="190"/>
      <c r="G156" s="230"/>
      <c r="H156" s="188"/>
      <c r="I156" s="229"/>
      <c r="J156" s="188"/>
      <c r="K156" s="53"/>
      <c r="L156" s="53"/>
      <c r="M156" s="54"/>
      <c r="N156" s="43"/>
      <c r="O156" s="42">
        <f t="shared" si="122"/>
        <v>0</v>
      </c>
      <c r="P156" s="188"/>
      <c r="Q156" s="188"/>
      <c r="R156" s="188"/>
      <c r="S156" s="222"/>
      <c r="T156" s="222"/>
    </row>
    <row r="157" spans="1:20" ht="12.75" customHeight="1" x14ac:dyDescent="0.2">
      <c r="A157" s="113"/>
      <c r="B157" s="197"/>
      <c r="C157" s="189"/>
      <c r="D157" s="203"/>
      <c r="E157" s="214"/>
      <c r="F157" s="190"/>
      <c r="G157" s="230"/>
      <c r="H157" s="188"/>
      <c r="I157" s="229"/>
      <c r="J157" s="188"/>
      <c r="K157" s="53"/>
      <c r="L157" s="53"/>
      <c r="M157" s="53"/>
      <c r="N157" s="43"/>
      <c r="O157" s="42">
        <f t="shared" si="122"/>
        <v>0</v>
      </c>
      <c r="P157" s="188"/>
      <c r="Q157" s="188"/>
      <c r="R157" s="188"/>
      <c r="S157" s="222"/>
      <c r="T157" s="222"/>
    </row>
    <row r="158" spans="1:20" ht="12.75" customHeight="1" x14ac:dyDescent="0.2">
      <c r="A158" s="113">
        <v>1</v>
      </c>
      <c r="B158" s="112" t="s">
        <v>131</v>
      </c>
      <c r="C158" s="112" t="s">
        <v>186</v>
      </c>
      <c r="D158" s="112" t="s">
        <v>196</v>
      </c>
      <c r="E158" s="185">
        <v>1.25</v>
      </c>
      <c r="F158" s="185">
        <f t="shared" ref="F158:F166" si="188">H158+J158+R158</f>
        <v>39.317094445778878</v>
      </c>
      <c r="G158" s="186">
        <v>1</v>
      </c>
      <c r="H158" s="191">
        <f t="shared" ref="H158:H166" si="189">G158*$P$8/1000</f>
        <v>2.3256000000000001</v>
      </c>
      <c r="I158" s="186">
        <v>0.77</v>
      </c>
      <c r="J158" s="191">
        <f t="shared" ref="J158:J166" si="190">I158*$P$9/1000</f>
        <v>2.2888635000000006</v>
      </c>
      <c r="K158" s="59" t="s">
        <v>35</v>
      </c>
      <c r="L158" s="59" t="s">
        <v>94</v>
      </c>
      <c r="M158" s="59">
        <v>1.0149999999999999</v>
      </c>
      <c r="N158" s="82">
        <v>29.856000000000002</v>
      </c>
      <c r="O158" s="81">
        <f t="shared" si="122"/>
        <v>30.303839999999997</v>
      </c>
      <c r="P158" s="191">
        <f t="shared" ref="P158" si="191">E158*F158</f>
        <v>49.146368057223597</v>
      </c>
      <c r="Q158" s="191">
        <f t="shared" ref="Q158" si="192">SUM(O158:O161)</f>
        <v>30.648962399999998</v>
      </c>
      <c r="R158" s="191">
        <f t="shared" ref="R158" si="193">Q158*1.02*1.05*$R$15</f>
        <v>34.702630945778878</v>
      </c>
      <c r="S158" s="194">
        <f t="shared" ref="S158" si="194">F158*$S$18</f>
        <v>50.911082212528569</v>
      </c>
      <c r="T158" s="194">
        <f t="shared" ref="T158" si="195">S158*E158</f>
        <v>63.638852765660715</v>
      </c>
    </row>
    <row r="159" spans="1:20" ht="12.75" customHeight="1" x14ac:dyDescent="0.2">
      <c r="A159" s="113"/>
      <c r="B159" s="112"/>
      <c r="C159" s="112"/>
      <c r="D159" s="113"/>
      <c r="E159" s="185"/>
      <c r="F159" s="185"/>
      <c r="G159" s="186"/>
      <c r="H159" s="191"/>
      <c r="I159" s="186"/>
      <c r="J159" s="191"/>
      <c r="K159" s="59" t="s">
        <v>87</v>
      </c>
      <c r="L159" s="59" t="s">
        <v>199</v>
      </c>
      <c r="M159" s="59">
        <v>7.5399999999999995E-2</v>
      </c>
      <c r="N159" s="82">
        <v>3.472</v>
      </c>
      <c r="O159" s="81">
        <f t="shared" si="122"/>
        <v>0.26178879999999999</v>
      </c>
      <c r="P159" s="191"/>
      <c r="Q159" s="191"/>
      <c r="R159" s="191"/>
      <c r="S159" s="194"/>
      <c r="T159" s="194"/>
    </row>
    <row r="160" spans="1:20" ht="12.75" customHeight="1" x14ac:dyDescent="0.2">
      <c r="A160" s="113"/>
      <c r="B160" s="112"/>
      <c r="C160" s="112"/>
      <c r="D160" s="113"/>
      <c r="E160" s="185"/>
      <c r="F160" s="185"/>
      <c r="G160" s="186"/>
      <c r="H160" s="191"/>
      <c r="I160" s="186"/>
      <c r="J160" s="191"/>
      <c r="K160" s="59" t="s">
        <v>112</v>
      </c>
      <c r="L160" s="59" t="s">
        <v>94</v>
      </c>
      <c r="M160" s="59">
        <v>8.0000000000000004E-4</v>
      </c>
      <c r="N160" s="82">
        <v>104.167</v>
      </c>
      <c r="O160" s="81">
        <f t="shared" si="122"/>
        <v>8.3333600000000008E-2</v>
      </c>
      <c r="P160" s="191"/>
      <c r="Q160" s="191"/>
      <c r="R160" s="191"/>
      <c r="S160" s="194"/>
      <c r="T160" s="194"/>
    </row>
    <row r="161" spans="1:20" ht="12.75" customHeight="1" x14ac:dyDescent="0.2">
      <c r="A161" s="113"/>
      <c r="B161" s="112"/>
      <c r="C161" s="112"/>
      <c r="D161" s="113"/>
      <c r="E161" s="185"/>
      <c r="F161" s="185"/>
      <c r="G161" s="186"/>
      <c r="H161" s="191"/>
      <c r="I161" s="186"/>
      <c r="J161" s="191"/>
      <c r="K161" s="59"/>
      <c r="L161" s="59"/>
      <c r="M161" s="59"/>
      <c r="N161" s="82"/>
      <c r="O161" s="81">
        <f t="shared" si="122"/>
        <v>0</v>
      </c>
      <c r="P161" s="191"/>
      <c r="Q161" s="191"/>
      <c r="R161" s="191"/>
      <c r="S161" s="194"/>
      <c r="T161" s="194"/>
    </row>
    <row r="162" spans="1:20" ht="12.75" customHeight="1" x14ac:dyDescent="0.2">
      <c r="A162" s="113">
        <v>2</v>
      </c>
      <c r="B162" s="112" t="s">
        <v>28</v>
      </c>
      <c r="C162" s="183" t="s">
        <v>187</v>
      </c>
      <c r="D162" s="183" t="s">
        <v>172</v>
      </c>
      <c r="E162" s="234">
        <v>8.2600000000000007E-2</v>
      </c>
      <c r="F162" s="185">
        <f t="shared" si="188"/>
        <v>300.049218</v>
      </c>
      <c r="G162" s="204"/>
      <c r="H162" s="191">
        <f t="shared" si="189"/>
        <v>0</v>
      </c>
      <c r="I162" s="204"/>
      <c r="J162" s="191">
        <f t="shared" si="190"/>
        <v>0</v>
      </c>
      <c r="K162" s="59" t="s">
        <v>111</v>
      </c>
      <c r="L162" s="59" t="s">
        <v>27</v>
      </c>
      <c r="M162" s="59">
        <v>1</v>
      </c>
      <c r="N162" s="82">
        <v>265</v>
      </c>
      <c r="O162" s="81">
        <f t="shared" si="122"/>
        <v>265</v>
      </c>
      <c r="P162" s="191">
        <f t="shared" ref="P162" si="196">E162*F162</f>
        <v>24.784065406800003</v>
      </c>
      <c r="Q162" s="191">
        <f t="shared" ref="Q162" si="197">SUM(O162:O165)</f>
        <v>265</v>
      </c>
      <c r="R162" s="191">
        <f t="shared" ref="R162" si="198">Q162*1.02*1.05*$R$15</f>
        <v>300.049218</v>
      </c>
      <c r="S162" s="194">
        <f t="shared" ref="S162" si="199">F162*$S$18</f>
        <v>388.5289750103326</v>
      </c>
      <c r="T162" s="194">
        <f t="shared" ref="T162" si="200">S162*E162</f>
        <v>32.092493335853476</v>
      </c>
    </row>
    <row r="163" spans="1:20" ht="12.75" customHeight="1" x14ac:dyDescent="0.2">
      <c r="A163" s="113"/>
      <c r="B163" s="112"/>
      <c r="C163" s="183"/>
      <c r="D163" s="184"/>
      <c r="E163" s="234"/>
      <c r="F163" s="185"/>
      <c r="G163" s="205"/>
      <c r="H163" s="191"/>
      <c r="I163" s="205"/>
      <c r="J163" s="191"/>
      <c r="K163" s="59"/>
      <c r="L163" s="59"/>
      <c r="M163" s="59"/>
      <c r="N163" s="82"/>
      <c r="O163" s="81">
        <f t="shared" si="122"/>
        <v>0</v>
      </c>
      <c r="P163" s="191"/>
      <c r="Q163" s="191"/>
      <c r="R163" s="191"/>
      <c r="S163" s="194"/>
      <c r="T163" s="194"/>
    </row>
    <row r="164" spans="1:20" ht="12.75" customHeight="1" x14ac:dyDescent="0.2">
      <c r="A164" s="113"/>
      <c r="B164" s="112"/>
      <c r="C164" s="183"/>
      <c r="D164" s="184"/>
      <c r="E164" s="234"/>
      <c r="F164" s="185"/>
      <c r="G164" s="205"/>
      <c r="H164" s="191"/>
      <c r="I164" s="205"/>
      <c r="J164" s="191"/>
      <c r="K164" s="59"/>
      <c r="L164" s="59"/>
      <c r="M164" s="59"/>
      <c r="N164" s="82"/>
      <c r="O164" s="81">
        <f t="shared" si="122"/>
        <v>0</v>
      </c>
      <c r="P164" s="191"/>
      <c r="Q164" s="191"/>
      <c r="R164" s="191"/>
      <c r="S164" s="194"/>
      <c r="T164" s="194"/>
    </row>
    <row r="165" spans="1:20" ht="12.75" customHeight="1" x14ac:dyDescent="0.2">
      <c r="A165" s="113"/>
      <c r="B165" s="112"/>
      <c r="C165" s="183"/>
      <c r="D165" s="184"/>
      <c r="E165" s="234"/>
      <c r="F165" s="185"/>
      <c r="G165" s="206"/>
      <c r="H165" s="191"/>
      <c r="I165" s="206"/>
      <c r="J165" s="191"/>
      <c r="K165" s="59"/>
      <c r="L165" s="59"/>
      <c r="M165" s="59"/>
      <c r="N165" s="82"/>
      <c r="O165" s="81">
        <f t="shared" si="122"/>
        <v>0</v>
      </c>
      <c r="P165" s="191"/>
      <c r="Q165" s="191"/>
      <c r="R165" s="191"/>
      <c r="S165" s="194"/>
      <c r="T165" s="194"/>
    </row>
    <row r="166" spans="1:20" ht="12.75" customHeight="1" x14ac:dyDescent="0.2">
      <c r="A166" s="113">
        <v>3</v>
      </c>
      <c r="B166" s="112" t="s">
        <v>28</v>
      </c>
      <c r="C166" s="183" t="s">
        <v>188</v>
      </c>
      <c r="D166" s="183" t="s">
        <v>172</v>
      </c>
      <c r="E166" s="234">
        <v>3.5400000000000001E-2</v>
      </c>
      <c r="F166" s="185">
        <f t="shared" si="188"/>
        <v>306.65369757959996</v>
      </c>
      <c r="G166" s="204"/>
      <c r="H166" s="191">
        <f t="shared" si="189"/>
        <v>0</v>
      </c>
      <c r="I166" s="204"/>
      <c r="J166" s="191">
        <f t="shared" si="190"/>
        <v>0</v>
      </c>
      <c r="K166" s="59" t="s">
        <v>111</v>
      </c>
      <c r="L166" s="59" t="s">
        <v>27</v>
      </c>
      <c r="M166" s="59">
        <v>1</v>
      </c>
      <c r="N166" s="82">
        <v>270.83300000000003</v>
      </c>
      <c r="O166" s="81">
        <f t="shared" si="122"/>
        <v>270.83300000000003</v>
      </c>
      <c r="P166" s="191">
        <f t="shared" ref="P166" si="201">E166*F166</f>
        <v>10.855540894317839</v>
      </c>
      <c r="Q166" s="191">
        <f t="shared" ref="Q166" si="202">SUM(O166:O169)</f>
        <v>270.83300000000003</v>
      </c>
      <c r="R166" s="191">
        <f t="shared" ref="R166" si="203">Q166*1.02*1.05*$R$15</f>
        <v>306.65369757959996</v>
      </c>
      <c r="S166" s="194">
        <f t="shared" ref="S166" si="204">F166*$S$18</f>
        <v>397.08101090178639</v>
      </c>
      <c r="T166" s="194">
        <f t="shared" ref="T166" si="205">S166*E166</f>
        <v>14.056667785923239</v>
      </c>
    </row>
    <row r="167" spans="1:20" ht="12.75" customHeight="1" x14ac:dyDescent="0.2">
      <c r="A167" s="113"/>
      <c r="B167" s="112"/>
      <c r="C167" s="183"/>
      <c r="D167" s="184"/>
      <c r="E167" s="234"/>
      <c r="F167" s="185"/>
      <c r="G167" s="205"/>
      <c r="H167" s="191"/>
      <c r="I167" s="205"/>
      <c r="J167" s="191"/>
      <c r="K167" s="59"/>
      <c r="L167" s="59"/>
      <c r="M167" s="59"/>
      <c r="N167" s="59"/>
      <c r="O167" s="81">
        <f t="shared" si="122"/>
        <v>0</v>
      </c>
      <c r="P167" s="191"/>
      <c r="Q167" s="191"/>
      <c r="R167" s="191"/>
      <c r="S167" s="194"/>
      <c r="T167" s="194"/>
    </row>
    <row r="168" spans="1:20" ht="12.75" customHeight="1" x14ac:dyDescent="0.2">
      <c r="A168" s="113"/>
      <c r="B168" s="112"/>
      <c r="C168" s="183"/>
      <c r="D168" s="184"/>
      <c r="E168" s="234"/>
      <c r="F168" s="185"/>
      <c r="G168" s="205"/>
      <c r="H168" s="191"/>
      <c r="I168" s="205"/>
      <c r="J168" s="191"/>
      <c r="K168" s="59"/>
      <c r="L168" s="59"/>
      <c r="M168" s="59"/>
      <c r="N168" s="82"/>
      <c r="O168" s="81">
        <f t="shared" si="122"/>
        <v>0</v>
      </c>
      <c r="P168" s="191"/>
      <c r="Q168" s="191"/>
      <c r="R168" s="191"/>
      <c r="S168" s="194"/>
      <c r="T168" s="194"/>
    </row>
    <row r="169" spans="1:20" ht="12.75" customHeight="1" x14ac:dyDescent="0.2">
      <c r="A169" s="113"/>
      <c r="B169" s="112"/>
      <c r="C169" s="183"/>
      <c r="D169" s="184"/>
      <c r="E169" s="234"/>
      <c r="F169" s="185"/>
      <c r="G169" s="206"/>
      <c r="H169" s="191"/>
      <c r="I169" s="206"/>
      <c r="J169" s="191"/>
      <c r="K169" s="59"/>
      <c r="L169" s="59"/>
      <c r="M169" s="59"/>
      <c r="N169" s="82"/>
      <c r="O169" s="81">
        <f t="shared" si="122"/>
        <v>0</v>
      </c>
      <c r="P169" s="191"/>
      <c r="Q169" s="191"/>
      <c r="R169" s="191"/>
      <c r="S169" s="194"/>
      <c r="T169" s="194"/>
    </row>
    <row r="170" spans="1:20" ht="12.75" customHeight="1" x14ac:dyDescent="0.2">
      <c r="A170" s="113">
        <v>4</v>
      </c>
      <c r="B170" s="112" t="s">
        <v>84</v>
      </c>
      <c r="C170" s="195" t="s">
        <v>189</v>
      </c>
      <c r="D170" s="201" t="s">
        <v>198</v>
      </c>
      <c r="E170" s="185">
        <v>4.2</v>
      </c>
      <c r="F170" s="185">
        <f t="shared" ref="F170" si="206">H170+J170+R170</f>
        <v>14.800125366</v>
      </c>
      <c r="G170" s="252">
        <v>3.37</v>
      </c>
      <c r="H170" s="191">
        <f t="shared" ref="H170" si="207">G170*$P$8/1000</f>
        <v>7.8372719999999996</v>
      </c>
      <c r="I170" s="186">
        <v>3.5999999999999997E-2</v>
      </c>
      <c r="J170" s="191">
        <f t="shared" ref="J170" si="208">I170*$P$9/1000</f>
        <v>0.10701179999999999</v>
      </c>
      <c r="K170" s="59" t="s">
        <v>85</v>
      </c>
      <c r="L170" s="59" t="s">
        <v>199</v>
      </c>
      <c r="M170" s="59">
        <v>1</v>
      </c>
      <c r="N170" s="88">
        <v>5.0830000000000002</v>
      </c>
      <c r="O170" s="81">
        <f t="shared" si="122"/>
        <v>5.0830000000000002</v>
      </c>
      <c r="P170" s="191">
        <f t="shared" ref="P170" si="209">E170*F170</f>
        <v>62.160526537199999</v>
      </c>
      <c r="Q170" s="191">
        <f t="shared" ref="Q170" si="210">SUM(O170:O173)</f>
        <v>6.0549999999999997</v>
      </c>
      <c r="R170" s="191">
        <f t="shared" ref="R170" si="211">Q170*1.02*1.05*$R$15</f>
        <v>6.8558415659999996</v>
      </c>
      <c r="S170" s="194">
        <f t="shared" ref="S170" si="212">F170*$S$18</f>
        <v>19.164447675635678</v>
      </c>
      <c r="T170" s="194">
        <f t="shared" ref="T170" si="213">S170*E170</f>
        <v>80.490680237669849</v>
      </c>
    </row>
    <row r="171" spans="1:20" ht="12.75" customHeight="1" x14ac:dyDescent="0.2">
      <c r="A171" s="113"/>
      <c r="B171" s="112"/>
      <c r="C171" s="196"/>
      <c r="D171" s="202"/>
      <c r="E171" s="185"/>
      <c r="F171" s="185"/>
      <c r="G171" s="253"/>
      <c r="H171" s="191"/>
      <c r="I171" s="186"/>
      <c r="J171" s="191"/>
      <c r="K171" s="89"/>
      <c r="L171" s="89"/>
      <c r="M171" s="89"/>
      <c r="N171" s="88"/>
      <c r="O171" s="81">
        <f t="shared" si="122"/>
        <v>0</v>
      </c>
      <c r="P171" s="191"/>
      <c r="Q171" s="191"/>
      <c r="R171" s="191"/>
      <c r="S171" s="194"/>
      <c r="T171" s="194"/>
    </row>
    <row r="172" spans="1:20" ht="12.75" customHeight="1" x14ac:dyDescent="0.2">
      <c r="A172" s="113"/>
      <c r="B172" s="112"/>
      <c r="C172" s="196"/>
      <c r="D172" s="202"/>
      <c r="E172" s="185"/>
      <c r="F172" s="185"/>
      <c r="G172" s="253"/>
      <c r="H172" s="191"/>
      <c r="I172" s="186"/>
      <c r="J172" s="191"/>
      <c r="K172" s="89" t="s">
        <v>37</v>
      </c>
      <c r="L172" s="89" t="s">
        <v>96</v>
      </c>
      <c r="M172" s="89">
        <v>0.03</v>
      </c>
      <c r="N172" s="89">
        <v>32.4</v>
      </c>
      <c r="O172" s="81">
        <f t="shared" si="122"/>
        <v>0.97199999999999998</v>
      </c>
      <c r="P172" s="191"/>
      <c r="Q172" s="191"/>
      <c r="R172" s="191"/>
      <c r="S172" s="194"/>
      <c r="T172" s="194"/>
    </row>
    <row r="173" spans="1:20" ht="12.75" customHeight="1" x14ac:dyDescent="0.2">
      <c r="A173" s="113"/>
      <c r="B173" s="112"/>
      <c r="C173" s="197"/>
      <c r="D173" s="203"/>
      <c r="E173" s="185"/>
      <c r="F173" s="185"/>
      <c r="G173" s="254"/>
      <c r="H173" s="191"/>
      <c r="I173" s="186"/>
      <c r="J173" s="191"/>
      <c r="K173" s="59"/>
      <c r="L173" s="59"/>
      <c r="M173" s="59"/>
      <c r="N173" s="82"/>
      <c r="O173" s="81">
        <f t="shared" si="122"/>
        <v>0</v>
      </c>
      <c r="P173" s="191"/>
      <c r="Q173" s="191"/>
      <c r="R173" s="191"/>
      <c r="S173" s="194"/>
      <c r="T173" s="194"/>
    </row>
    <row r="174" spans="1:20" ht="15.75" customHeight="1" x14ac:dyDescent="0.2">
      <c r="A174" s="113">
        <v>4</v>
      </c>
      <c r="B174" s="112" t="s">
        <v>124</v>
      </c>
      <c r="C174" s="195" t="s">
        <v>190</v>
      </c>
      <c r="D174" s="195" t="s">
        <v>170</v>
      </c>
      <c r="E174" s="198">
        <v>5.2</v>
      </c>
      <c r="F174" s="185">
        <f t="shared" ref="F174" si="214">H174+J174+R174</f>
        <v>8.6710709219999984</v>
      </c>
      <c r="G174" s="186">
        <v>0.65</v>
      </c>
      <c r="H174" s="191">
        <f t="shared" ref="H174" si="215">G174*$P$8/1000</f>
        <v>1.5116400000000001</v>
      </c>
      <c r="I174" s="186">
        <v>5.0000000000000001E-3</v>
      </c>
      <c r="J174" s="191">
        <f t="shared" ref="J174" si="216">I174*$P$9/1000</f>
        <v>1.4862750000000003E-2</v>
      </c>
      <c r="K174" s="59" t="s">
        <v>86</v>
      </c>
      <c r="L174" s="59" t="s">
        <v>33</v>
      </c>
      <c r="M174" s="59">
        <v>1</v>
      </c>
      <c r="N174" s="82">
        <v>6.31</v>
      </c>
      <c r="O174" s="81">
        <f t="shared" si="122"/>
        <v>6.31</v>
      </c>
      <c r="P174" s="191">
        <f t="shared" ref="P174" si="217">E174*F174</f>
        <v>45.089568794399995</v>
      </c>
      <c r="Q174" s="191">
        <f t="shared" ref="Q174" si="218">SUM(O174:O177)</f>
        <v>6.31</v>
      </c>
      <c r="R174" s="191">
        <f t="shared" ref="R174" si="219">Q174*1.02*1.05*$R$15</f>
        <v>7.1445681719999987</v>
      </c>
      <c r="S174" s="194">
        <f t="shared" ref="S174" si="220">F174*$S$18</f>
        <v>11.22803225425023</v>
      </c>
      <c r="T174" s="194">
        <f t="shared" ref="T174" si="221">S174*E174</f>
        <v>58.3857677221012</v>
      </c>
    </row>
    <row r="175" spans="1:20" ht="15.75" customHeight="1" x14ac:dyDescent="0.2">
      <c r="A175" s="113"/>
      <c r="B175" s="112"/>
      <c r="C175" s="196"/>
      <c r="D175" s="227"/>
      <c r="E175" s="199"/>
      <c r="F175" s="185"/>
      <c r="G175" s="186"/>
      <c r="H175" s="191"/>
      <c r="I175" s="186"/>
      <c r="J175" s="191"/>
      <c r="K175" s="59"/>
      <c r="L175" s="59"/>
      <c r="M175" s="59"/>
      <c r="N175" s="82"/>
      <c r="O175" s="81">
        <f t="shared" si="122"/>
        <v>0</v>
      </c>
      <c r="P175" s="191"/>
      <c r="Q175" s="191"/>
      <c r="R175" s="191"/>
      <c r="S175" s="194"/>
      <c r="T175" s="194"/>
    </row>
    <row r="176" spans="1:20" ht="15.75" customHeight="1" x14ac:dyDescent="0.2">
      <c r="A176" s="113"/>
      <c r="B176" s="112"/>
      <c r="C176" s="196"/>
      <c r="D176" s="227"/>
      <c r="E176" s="199"/>
      <c r="F176" s="185"/>
      <c r="G176" s="186"/>
      <c r="H176" s="191"/>
      <c r="I176" s="186"/>
      <c r="J176" s="191"/>
      <c r="K176" s="59"/>
      <c r="L176" s="59"/>
      <c r="M176" s="59"/>
      <c r="N176" s="82"/>
      <c r="O176" s="81">
        <f t="shared" si="122"/>
        <v>0</v>
      </c>
      <c r="P176" s="191"/>
      <c r="Q176" s="191"/>
      <c r="R176" s="191"/>
      <c r="S176" s="194"/>
      <c r="T176" s="194"/>
    </row>
    <row r="177" spans="1:20" ht="15.75" customHeight="1" x14ac:dyDescent="0.2">
      <c r="A177" s="113"/>
      <c r="B177" s="112"/>
      <c r="C177" s="197"/>
      <c r="D177" s="228"/>
      <c r="E177" s="200"/>
      <c r="F177" s="185"/>
      <c r="G177" s="186"/>
      <c r="H177" s="191"/>
      <c r="I177" s="186"/>
      <c r="J177" s="191"/>
      <c r="K177" s="59"/>
      <c r="L177" s="59"/>
      <c r="M177" s="59"/>
      <c r="N177" s="82"/>
      <c r="O177" s="81">
        <f t="shared" si="122"/>
        <v>0</v>
      </c>
      <c r="P177" s="191"/>
      <c r="Q177" s="191"/>
      <c r="R177" s="191"/>
      <c r="S177" s="194"/>
      <c r="T177" s="194"/>
    </row>
    <row r="178" spans="1:20" ht="12.75" customHeight="1" x14ac:dyDescent="0.2">
      <c r="A178" s="113">
        <v>5</v>
      </c>
      <c r="B178" s="112" t="s">
        <v>144</v>
      </c>
      <c r="C178" s="112" t="s">
        <v>191</v>
      </c>
      <c r="D178" s="195" t="s">
        <v>196</v>
      </c>
      <c r="E178" s="185">
        <v>23.8</v>
      </c>
      <c r="F178" s="185">
        <f t="shared" ref="F178" si="222">H178+J178+R178</f>
        <v>59.141053049421949</v>
      </c>
      <c r="G178" s="186">
        <v>3.53</v>
      </c>
      <c r="H178" s="191">
        <f t="shared" ref="H178" si="223">G178*$P$8/1000</f>
        <v>8.2093679999999978</v>
      </c>
      <c r="I178" s="186">
        <v>0.69</v>
      </c>
      <c r="J178" s="191">
        <f t="shared" ref="J178" si="224">I178*$P$9/1000</f>
        <v>2.0510595</v>
      </c>
      <c r="K178" s="59" t="s">
        <v>35</v>
      </c>
      <c r="L178" s="59" t="s">
        <v>94</v>
      </c>
      <c r="M178" s="59">
        <v>1.02</v>
      </c>
      <c r="N178" s="82">
        <v>29.856000000000002</v>
      </c>
      <c r="O178" s="81">
        <f t="shared" ref="O178:O197" si="225">M178*N178</f>
        <v>30.453120000000002</v>
      </c>
      <c r="P178" s="191">
        <f t="shared" ref="P178" si="226">E178*F178</f>
        <v>1407.5570625762425</v>
      </c>
      <c r="Q178" s="191">
        <f t="shared" ref="Q178" si="227">SUM(O178:O181)</f>
        <v>43.170803299999996</v>
      </c>
      <c r="R178" s="191">
        <f t="shared" ref="R178" si="228">Q178*1.02*1.05*$R$15</f>
        <v>48.88062554942195</v>
      </c>
      <c r="S178" s="194">
        <f t="shared" ref="S178" si="229">F178*$S$18</f>
        <v>76.580811893079542</v>
      </c>
      <c r="T178" s="194">
        <f t="shared" ref="T178" si="230">S178*E178</f>
        <v>1822.6233230552932</v>
      </c>
    </row>
    <row r="179" spans="1:20" ht="12.75" customHeight="1" x14ac:dyDescent="0.2">
      <c r="A179" s="113"/>
      <c r="B179" s="112"/>
      <c r="C179" s="112"/>
      <c r="D179" s="227"/>
      <c r="E179" s="185"/>
      <c r="F179" s="185"/>
      <c r="G179" s="186"/>
      <c r="H179" s="191"/>
      <c r="I179" s="186"/>
      <c r="J179" s="191"/>
      <c r="K179" s="59" t="s">
        <v>87</v>
      </c>
      <c r="L179" s="59" t="s">
        <v>199</v>
      </c>
      <c r="M179" s="59">
        <v>1.76</v>
      </c>
      <c r="N179" s="59">
        <v>3.472</v>
      </c>
      <c r="O179" s="81">
        <f t="shared" si="225"/>
        <v>6.1107199999999997</v>
      </c>
      <c r="P179" s="191"/>
      <c r="Q179" s="191"/>
      <c r="R179" s="191"/>
      <c r="S179" s="194"/>
      <c r="T179" s="194"/>
    </row>
    <row r="180" spans="1:20" ht="12.75" customHeight="1" x14ac:dyDescent="0.2">
      <c r="A180" s="113"/>
      <c r="B180" s="112"/>
      <c r="C180" s="112"/>
      <c r="D180" s="227"/>
      <c r="E180" s="185"/>
      <c r="F180" s="185"/>
      <c r="G180" s="186"/>
      <c r="H180" s="191"/>
      <c r="I180" s="186"/>
      <c r="J180" s="191"/>
      <c r="K180" s="59" t="s">
        <v>88</v>
      </c>
      <c r="L180" s="59" t="s">
        <v>96</v>
      </c>
      <c r="M180" s="59">
        <v>3.9899999999999998E-2</v>
      </c>
      <c r="N180" s="82">
        <v>104.167</v>
      </c>
      <c r="O180" s="81">
        <f t="shared" si="225"/>
        <v>4.1562633</v>
      </c>
      <c r="P180" s="191"/>
      <c r="Q180" s="191"/>
      <c r="R180" s="191"/>
      <c r="S180" s="194"/>
      <c r="T180" s="194"/>
    </row>
    <row r="181" spans="1:20" ht="12.75" customHeight="1" x14ac:dyDescent="0.2">
      <c r="A181" s="113"/>
      <c r="B181" s="112"/>
      <c r="C181" s="112"/>
      <c r="D181" s="228"/>
      <c r="E181" s="185"/>
      <c r="F181" s="185"/>
      <c r="G181" s="186"/>
      <c r="H181" s="191"/>
      <c r="I181" s="186"/>
      <c r="J181" s="191"/>
      <c r="K181" s="59" t="s">
        <v>146</v>
      </c>
      <c r="L181" s="59" t="s">
        <v>73</v>
      </c>
      <c r="M181" s="59">
        <v>2.1</v>
      </c>
      <c r="N181" s="82">
        <v>1.167</v>
      </c>
      <c r="O181" s="81">
        <f t="shared" si="225"/>
        <v>2.4507000000000003</v>
      </c>
      <c r="P181" s="191"/>
      <c r="Q181" s="191"/>
      <c r="R181" s="191"/>
      <c r="S181" s="194"/>
      <c r="T181" s="194"/>
    </row>
    <row r="182" spans="1:20" ht="19.5" customHeight="1" x14ac:dyDescent="0.2">
      <c r="A182" s="113"/>
      <c r="B182" s="112" t="s">
        <v>113</v>
      </c>
      <c r="C182" s="237" t="s">
        <v>192</v>
      </c>
      <c r="D182" s="201" t="s">
        <v>198</v>
      </c>
      <c r="E182" s="185">
        <v>65</v>
      </c>
      <c r="F182" s="185">
        <f t="shared" ref="F182" si="231">H182+J182+R182</f>
        <v>2.3893479544799998</v>
      </c>
      <c r="G182" s="238">
        <v>0.35599999999999998</v>
      </c>
      <c r="H182" s="191">
        <f t="shared" ref="H182" si="232">G182*$P$8/1000</f>
        <v>0.82791360000000003</v>
      </c>
      <c r="I182" s="239">
        <v>4.9000000000000002E-2</v>
      </c>
      <c r="J182" s="191">
        <f t="shared" ref="J182" si="233">I182*$P$9/1000</f>
        <v>0.14565495000000001</v>
      </c>
      <c r="K182" s="90" t="s">
        <v>37</v>
      </c>
      <c r="L182" s="90" t="s">
        <v>200</v>
      </c>
      <c r="M182" s="90">
        <v>2.5999999999999999E-2</v>
      </c>
      <c r="N182" s="82">
        <v>32.4</v>
      </c>
      <c r="O182" s="81">
        <f t="shared" si="225"/>
        <v>0.84239999999999993</v>
      </c>
      <c r="P182" s="191">
        <f t="shared" ref="P182" si="234">E182*F182</f>
        <v>155.30761704119999</v>
      </c>
      <c r="Q182" s="191">
        <f t="shared" ref="Q182" si="235">SUM(O182:O185)</f>
        <v>1.2504</v>
      </c>
      <c r="R182" s="191">
        <f t="shared" ref="R182" si="236">Q182*1.02*1.05*$R$15</f>
        <v>1.4157794044799998</v>
      </c>
      <c r="S182" s="194">
        <f t="shared" ref="S182" si="237">F182*$S$18</f>
        <v>3.093928782367795</v>
      </c>
      <c r="T182" s="194">
        <f t="shared" ref="T182" si="238">S182*E182</f>
        <v>201.10537085390666</v>
      </c>
    </row>
    <row r="183" spans="1:20" ht="19.5" customHeight="1" x14ac:dyDescent="0.2">
      <c r="A183" s="113"/>
      <c r="B183" s="112"/>
      <c r="C183" s="237"/>
      <c r="D183" s="202"/>
      <c r="E183" s="185"/>
      <c r="F183" s="185"/>
      <c r="G183" s="238"/>
      <c r="H183" s="191"/>
      <c r="I183" s="240"/>
      <c r="J183" s="191"/>
      <c r="K183" s="59"/>
      <c r="L183" s="82"/>
      <c r="M183" s="59"/>
      <c r="N183" s="82"/>
      <c r="O183" s="81">
        <f t="shared" si="225"/>
        <v>0</v>
      </c>
      <c r="P183" s="191"/>
      <c r="Q183" s="191"/>
      <c r="R183" s="191"/>
      <c r="S183" s="194"/>
      <c r="T183" s="194"/>
    </row>
    <row r="184" spans="1:20" ht="19.5" customHeight="1" x14ac:dyDescent="0.2">
      <c r="A184" s="113"/>
      <c r="B184" s="112"/>
      <c r="C184" s="237"/>
      <c r="D184" s="202"/>
      <c r="E184" s="185"/>
      <c r="F184" s="185"/>
      <c r="G184" s="238"/>
      <c r="H184" s="191"/>
      <c r="I184" s="240"/>
      <c r="J184" s="191"/>
      <c r="K184" s="59" t="s">
        <v>74</v>
      </c>
      <c r="L184" s="59" t="s">
        <v>199</v>
      </c>
      <c r="M184" s="59">
        <v>1.02</v>
      </c>
      <c r="N184" s="82">
        <v>0.4</v>
      </c>
      <c r="O184" s="81">
        <f t="shared" si="225"/>
        <v>0.40800000000000003</v>
      </c>
      <c r="P184" s="191"/>
      <c r="Q184" s="191"/>
      <c r="R184" s="191"/>
      <c r="S184" s="194"/>
      <c r="T184" s="194"/>
    </row>
    <row r="185" spans="1:20" ht="19.5" customHeight="1" x14ac:dyDescent="0.2">
      <c r="A185" s="113"/>
      <c r="B185" s="112"/>
      <c r="C185" s="237"/>
      <c r="D185" s="203"/>
      <c r="E185" s="185"/>
      <c r="F185" s="185"/>
      <c r="G185" s="238"/>
      <c r="H185" s="191"/>
      <c r="I185" s="241"/>
      <c r="J185" s="191"/>
      <c r="K185" s="59"/>
      <c r="L185" s="59"/>
      <c r="M185" s="59"/>
      <c r="N185" s="82"/>
      <c r="O185" s="81">
        <f t="shared" si="225"/>
        <v>0</v>
      </c>
      <c r="P185" s="191"/>
      <c r="Q185" s="191"/>
      <c r="R185" s="191"/>
      <c r="S185" s="194"/>
      <c r="T185" s="194"/>
    </row>
    <row r="186" spans="1:20" ht="15" customHeight="1" x14ac:dyDescent="0.2">
      <c r="A186" s="113"/>
      <c r="B186" s="112" t="s">
        <v>115</v>
      </c>
      <c r="C186" s="112" t="s">
        <v>201</v>
      </c>
      <c r="D186" s="201" t="s">
        <v>198</v>
      </c>
      <c r="E186" s="242">
        <v>65</v>
      </c>
      <c r="F186" s="185">
        <f t="shared" ref="F186" si="239">H186+J186+R186</f>
        <v>1.9537853069040001</v>
      </c>
      <c r="G186" s="186">
        <v>0.17399999999999999</v>
      </c>
      <c r="H186" s="191">
        <f t="shared" ref="H186" si="240">G186*$P$8/1000</f>
        <v>0.40465439999999997</v>
      </c>
      <c r="I186" s="186">
        <v>1.4E-2</v>
      </c>
      <c r="J186" s="191">
        <f t="shared" ref="J186" si="241">I186*$P$9/1000</f>
        <v>4.1615700000000005E-2</v>
      </c>
      <c r="K186" s="59" t="s">
        <v>116</v>
      </c>
      <c r="L186" s="59" t="s">
        <v>29</v>
      </c>
      <c r="M186" s="59">
        <v>1.18</v>
      </c>
      <c r="N186" s="82">
        <v>0.83</v>
      </c>
      <c r="O186" s="81">
        <f t="shared" si="225"/>
        <v>0.97939999999999994</v>
      </c>
      <c r="P186" s="207">
        <f t="shared" ref="P186" si="242">E186*F186</f>
        <v>126.99604494876</v>
      </c>
      <c r="Q186" s="207">
        <f t="shared" ref="Q186" si="243">SUM(O186:O189)</f>
        <v>1.33142</v>
      </c>
      <c r="R186" s="207">
        <f t="shared" ref="R186" si="244">Q186*1.02*1.05*$R$15</f>
        <v>1.5075152069040001</v>
      </c>
      <c r="S186" s="194">
        <f t="shared" ref="S186" si="245">F186*$S$18</f>
        <v>2.5299256160089683</v>
      </c>
      <c r="T186" s="194">
        <f t="shared" ref="T186" si="246">S186*E186</f>
        <v>164.44516504058294</v>
      </c>
    </row>
    <row r="187" spans="1:20" ht="15" customHeight="1" x14ac:dyDescent="0.2">
      <c r="A187" s="113"/>
      <c r="B187" s="112"/>
      <c r="C187" s="112"/>
      <c r="D187" s="202"/>
      <c r="E187" s="242"/>
      <c r="F187" s="185"/>
      <c r="G187" s="186"/>
      <c r="H187" s="191"/>
      <c r="I187" s="186"/>
      <c r="J187" s="191"/>
      <c r="K187" s="59" t="s">
        <v>117</v>
      </c>
      <c r="L187" s="59" t="s">
        <v>29</v>
      </c>
      <c r="M187" s="59">
        <v>0.3</v>
      </c>
      <c r="N187" s="82">
        <v>0.36099999999999999</v>
      </c>
      <c r="O187" s="81">
        <f t="shared" si="225"/>
        <v>0.10829999999999999</v>
      </c>
      <c r="P187" s="208"/>
      <c r="Q187" s="208"/>
      <c r="R187" s="208"/>
      <c r="S187" s="194"/>
      <c r="T187" s="194"/>
    </row>
    <row r="188" spans="1:20" ht="15" customHeight="1" x14ac:dyDescent="0.2">
      <c r="A188" s="113"/>
      <c r="B188" s="112"/>
      <c r="C188" s="112"/>
      <c r="D188" s="202"/>
      <c r="E188" s="242"/>
      <c r="F188" s="185"/>
      <c r="G188" s="186"/>
      <c r="H188" s="191"/>
      <c r="I188" s="186"/>
      <c r="J188" s="191"/>
      <c r="K188" s="59" t="s">
        <v>59</v>
      </c>
      <c r="L188" s="59" t="s">
        <v>29</v>
      </c>
      <c r="M188" s="59">
        <v>0.24</v>
      </c>
      <c r="N188" s="82">
        <v>0.113</v>
      </c>
      <c r="O188" s="81">
        <f t="shared" si="225"/>
        <v>2.7119999999999998E-2</v>
      </c>
      <c r="P188" s="208"/>
      <c r="Q188" s="208"/>
      <c r="R188" s="208"/>
      <c r="S188" s="194"/>
      <c r="T188" s="194"/>
    </row>
    <row r="189" spans="1:20" ht="15" customHeight="1" x14ac:dyDescent="0.2">
      <c r="A189" s="113"/>
      <c r="B189" s="112"/>
      <c r="C189" s="112"/>
      <c r="D189" s="203"/>
      <c r="E189" s="242"/>
      <c r="F189" s="185"/>
      <c r="G189" s="186"/>
      <c r="H189" s="191"/>
      <c r="I189" s="186"/>
      <c r="J189" s="191"/>
      <c r="K189" s="59" t="s">
        <v>118</v>
      </c>
      <c r="L189" s="59" t="s">
        <v>29</v>
      </c>
      <c r="M189" s="59">
        <v>0.2</v>
      </c>
      <c r="N189" s="82">
        <v>1.083</v>
      </c>
      <c r="O189" s="81">
        <f t="shared" si="225"/>
        <v>0.21660000000000001</v>
      </c>
      <c r="P189" s="209"/>
      <c r="Q189" s="209"/>
      <c r="R189" s="209"/>
      <c r="S189" s="194"/>
      <c r="T189" s="194"/>
    </row>
    <row r="190" spans="1:20" ht="15" customHeight="1" x14ac:dyDescent="0.2">
      <c r="A190" s="113"/>
      <c r="B190" s="112" t="s">
        <v>54</v>
      </c>
      <c r="C190" s="112" t="s">
        <v>193</v>
      </c>
      <c r="D190" s="201" t="s">
        <v>198</v>
      </c>
      <c r="E190" s="185">
        <v>86</v>
      </c>
      <c r="F190" s="185">
        <f t="shared" ref="F190" si="247">H190+J190+R190</f>
        <v>1.2701515056227999</v>
      </c>
      <c r="G190" s="186">
        <v>0.38400000000000001</v>
      </c>
      <c r="H190" s="191">
        <f t="shared" ref="H190" si="248">G190*$P$8/1000</f>
        <v>0.8930304</v>
      </c>
      <c r="I190" s="186"/>
      <c r="J190" s="191">
        <f t="shared" ref="J190" si="249">I190*$P$9/1000</f>
        <v>0</v>
      </c>
      <c r="K190" s="59" t="s">
        <v>30</v>
      </c>
      <c r="L190" s="59" t="s">
        <v>29</v>
      </c>
      <c r="M190" s="59">
        <v>0.24399999999999999</v>
      </c>
      <c r="N190" s="80">
        <v>1.2729999999999999</v>
      </c>
      <c r="O190" s="81">
        <f t="shared" si="225"/>
        <v>0.31061199999999994</v>
      </c>
      <c r="P190" s="191">
        <f t="shared" ref="P190" si="250">E190*F190</f>
        <v>109.23302948356078</v>
      </c>
      <c r="Q190" s="191">
        <f t="shared" ref="Q190" si="251">SUM(O190:O193)</f>
        <v>0.33306899999999995</v>
      </c>
      <c r="R190" s="191">
        <f t="shared" ref="R190" si="252">Q190*1.02*1.05*$R$15</f>
        <v>0.37712110562279993</v>
      </c>
      <c r="S190" s="194">
        <f t="shared" ref="S190" si="253">F190*$S$18</f>
        <v>1.6446990459660427</v>
      </c>
      <c r="T190" s="194">
        <f t="shared" ref="T190" si="254">S190*E190</f>
        <v>141.44411795307968</v>
      </c>
    </row>
    <row r="191" spans="1:20" ht="15" customHeight="1" x14ac:dyDescent="0.2">
      <c r="A191" s="113"/>
      <c r="B191" s="112"/>
      <c r="C191" s="112"/>
      <c r="D191" s="202"/>
      <c r="E191" s="185"/>
      <c r="F191" s="185"/>
      <c r="G191" s="186"/>
      <c r="H191" s="191"/>
      <c r="I191" s="186"/>
      <c r="J191" s="191"/>
      <c r="K191" s="59" t="s">
        <v>53</v>
      </c>
      <c r="L191" s="59" t="s">
        <v>29</v>
      </c>
      <c r="M191" s="59">
        <v>2E-3</v>
      </c>
      <c r="N191" s="88">
        <v>0.46899999999999997</v>
      </c>
      <c r="O191" s="81">
        <f t="shared" si="225"/>
        <v>9.3799999999999992E-4</v>
      </c>
      <c r="P191" s="191"/>
      <c r="Q191" s="191"/>
      <c r="R191" s="191"/>
      <c r="S191" s="194"/>
      <c r="T191" s="194"/>
    </row>
    <row r="192" spans="1:20" ht="15" customHeight="1" x14ac:dyDescent="0.2">
      <c r="A192" s="113"/>
      <c r="B192" s="112"/>
      <c r="C192" s="112"/>
      <c r="D192" s="202"/>
      <c r="E192" s="185"/>
      <c r="F192" s="185"/>
      <c r="G192" s="186"/>
      <c r="H192" s="191"/>
      <c r="I192" s="186"/>
      <c r="J192" s="191"/>
      <c r="K192" s="59" t="s">
        <v>31</v>
      </c>
      <c r="L192" s="59" t="s">
        <v>29</v>
      </c>
      <c r="M192" s="59">
        <v>2.7E-2</v>
      </c>
      <c r="N192" s="80">
        <v>0.79700000000000004</v>
      </c>
      <c r="O192" s="81">
        <f t="shared" si="225"/>
        <v>2.1519E-2</v>
      </c>
      <c r="P192" s="191"/>
      <c r="Q192" s="191"/>
      <c r="R192" s="191"/>
      <c r="S192" s="194"/>
      <c r="T192" s="194"/>
    </row>
    <row r="193" spans="1:20" ht="15" customHeight="1" x14ac:dyDescent="0.2">
      <c r="A193" s="113"/>
      <c r="B193" s="112"/>
      <c r="C193" s="112"/>
      <c r="D193" s="203"/>
      <c r="E193" s="185"/>
      <c r="F193" s="185"/>
      <c r="G193" s="186"/>
      <c r="H193" s="191"/>
      <c r="I193" s="186"/>
      <c r="J193" s="191"/>
      <c r="K193" s="59"/>
      <c r="L193" s="59"/>
      <c r="M193" s="59"/>
      <c r="N193" s="82"/>
      <c r="O193" s="81">
        <f t="shared" si="225"/>
        <v>0</v>
      </c>
      <c r="P193" s="191"/>
      <c r="Q193" s="191"/>
      <c r="R193" s="191"/>
      <c r="S193" s="194"/>
      <c r="T193" s="194"/>
    </row>
    <row r="194" spans="1:20" ht="15.75" customHeight="1" x14ac:dyDescent="0.2">
      <c r="A194" s="113">
        <v>6</v>
      </c>
      <c r="B194" s="195" t="s">
        <v>129</v>
      </c>
      <c r="C194" s="195" t="s">
        <v>194</v>
      </c>
      <c r="D194" s="201" t="s">
        <v>170</v>
      </c>
      <c r="E194" s="198">
        <v>6.3</v>
      </c>
      <c r="F194" s="185">
        <f t="shared" ref="F194" si="255">H194+J194+R194</f>
        <v>10.480975986000001</v>
      </c>
      <c r="G194" s="204">
        <v>0.71</v>
      </c>
      <c r="H194" s="191">
        <f t="shared" ref="H194" si="256">G194*$P$8/1000</f>
        <v>1.651176</v>
      </c>
      <c r="I194" s="204">
        <v>7.0000000000000001E-3</v>
      </c>
      <c r="J194" s="191">
        <f t="shared" ref="J194" si="257">I194*$P$9/1000</f>
        <v>2.0807850000000003E-2</v>
      </c>
      <c r="K194" s="59" t="s">
        <v>40</v>
      </c>
      <c r="L194" s="59" t="s">
        <v>33</v>
      </c>
      <c r="M194" s="59">
        <v>1</v>
      </c>
      <c r="N194" s="82">
        <v>7.78</v>
      </c>
      <c r="O194" s="81">
        <f t="shared" si="225"/>
        <v>7.78</v>
      </c>
      <c r="P194" s="191">
        <f t="shared" ref="P194" si="258">E194*F194</f>
        <v>66.030148711799995</v>
      </c>
      <c r="Q194" s="191">
        <f t="shared" ref="Q194" si="259">SUM(O194:O197)</f>
        <v>7.78</v>
      </c>
      <c r="R194" s="191">
        <f t="shared" ref="R194" si="260">Q194*1.02*1.05*$R$15</f>
        <v>8.8089921360000005</v>
      </c>
      <c r="S194" s="194">
        <f t="shared" ref="S194" si="261">F194*$S$18</f>
        <v>13.571649624990824</v>
      </c>
      <c r="T194" s="194">
        <f t="shared" ref="T194" si="262">S194*E194</f>
        <v>85.501392637442194</v>
      </c>
    </row>
    <row r="195" spans="1:20" ht="15.75" customHeight="1" x14ac:dyDescent="0.2">
      <c r="A195" s="113"/>
      <c r="B195" s="196"/>
      <c r="C195" s="196"/>
      <c r="D195" s="212"/>
      <c r="E195" s="199"/>
      <c r="F195" s="185"/>
      <c r="G195" s="205"/>
      <c r="H195" s="191"/>
      <c r="I195" s="205"/>
      <c r="J195" s="191"/>
      <c r="K195" s="59"/>
      <c r="L195" s="59"/>
      <c r="M195" s="59"/>
      <c r="N195" s="82"/>
      <c r="O195" s="81">
        <f t="shared" si="225"/>
        <v>0</v>
      </c>
      <c r="P195" s="191"/>
      <c r="Q195" s="191"/>
      <c r="R195" s="191"/>
      <c r="S195" s="194"/>
      <c r="T195" s="194"/>
    </row>
    <row r="196" spans="1:20" ht="15.75" customHeight="1" x14ac:dyDescent="0.2">
      <c r="A196" s="113"/>
      <c r="B196" s="196"/>
      <c r="C196" s="196"/>
      <c r="D196" s="212"/>
      <c r="E196" s="199"/>
      <c r="F196" s="185"/>
      <c r="G196" s="205"/>
      <c r="H196" s="191"/>
      <c r="I196" s="205"/>
      <c r="J196" s="191"/>
      <c r="K196" s="59"/>
      <c r="L196" s="59"/>
      <c r="M196" s="59"/>
      <c r="N196" s="82"/>
      <c r="O196" s="81">
        <f t="shared" si="225"/>
        <v>0</v>
      </c>
      <c r="P196" s="191"/>
      <c r="Q196" s="191"/>
      <c r="R196" s="191"/>
      <c r="S196" s="194"/>
      <c r="T196" s="194"/>
    </row>
    <row r="197" spans="1:20" ht="15.75" customHeight="1" x14ac:dyDescent="0.2">
      <c r="A197" s="113"/>
      <c r="B197" s="197"/>
      <c r="C197" s="197"/>
      <c r="D197" s="213"/>
      <c r="E197" s="200"/>
      <c r="F197" s="185"/>
      <c r="G197" s="206"/>
      <c r="H197" s="191"/>
      <c r="I197" s="206"/>
      <c r="J197" s="191"/>
      <c r="K197" s="59"/>
      <c r="L197" s="59"/>
      <c r="M197" s="59"/>
      <c r="N197" s="82"/>
      <c r="O197" s="81">
        <f t="shared" si="225"/>
        <v>0</v>
      </c>
      <c r="P197" s="191"/>
      <c r="Q197" s="191"/>
      <c r="R197" s="191"/>
      <c r="S197" s="194"/>
      <c r="T197" s="194"/>
    </row>
    <row r="198" spans="1:20" x14ac:dyDescent="0.2">
      <c r="A198" s="215"/>
      <c r="B198" s="245"/>
      <c r="C198" s="246" t="s">
        <v>65</v>
      </c>
      <c r="D198" s="215"/>
      <c r="E198" s="216"/>
      <c r="F198" s="217"/>
      <c r="G198" s="220"/>
      <c r="H198" s="221"/>
      <c r="I198" s="220"/>
      <c r="J198" s="221"/>
      <c r="K198" s="83"/>
      <c r="L198" s="83"/>
      <c r="M198" s="83"/>
      <c r="N198" s="84"/>
      <c r="O198" s="85"/>
      <c r="P198" s="221"/>
      <c r="Q198" s="221"/>
      <c r="R198" s="221"/>
      <c r="S198" s="221"/>
      <c r="T198" s="244">
        <f>SUM(T158:T197)</f>
        <v>2663.7838313875131</v>
      </c>
    </row>
    <row r="199" spans="1:20" x14ac:dyDescent="0.2">
      <c r="A199" s="215"/>
      <c r="B199" s="245"/>
      <c r="C199" s="246"/>
      <c r="D199" s="215"/>
      <c r="E199" s="216"/>
      <c r="F199" s="218"/>
      <c r="G199" s="220"/>
      <c r="H199" s="221"/>
      <c r="I199" s="220"/>
      <c r="J199" s="221"/>
      <c r="K199" s="83"/>
      <c r="L199" s="83"/>
      <c r="M199" s="83"/>
      <c r="N199" s="84"/>
      <c r="O199" s="85"/>
      <c r="P199" s="221"/>
      <c r="Q199" s="221"/>
      <c r="R199" s="221"/>
      <c r="S199" s="221"/>
      <c r="T199" s="244"/>
    </row>
    <row r="200" spans="1:20" x14ac:dyDescent="0.2">
      <c r="A200" s="215"/>
      <c r="B200" s="245"/>
      <c r="C200" s="246"/>
      <c r="D200" s="215"/>
      <c r="E200" s="216"/>
      <c r="F200" s="218"/>
      <c r="G200" s="220"/>
      <c r="H200" s="221"/>
      <c r="I200" s="220"/>
      <c r="J200" s="221"/>
      <c r="K200" s="83"/>
      <c r="L200" s="83"/>
      <c r="M200" s="83"/>
      <c r="N200" s="84"/>
      <c r="O200" s="85"/>
      <c r="P200" s="221"/>
      <c r="Q200" s="221"/>
      <c r="R200" s="221"/>
      <c r="S200" s="221"/>
      <c r="T200" s="244"/>
    </row>
    <row r="201" spans="1:20" x14ac:dyDescent="0.2">
      <c r="A201" s="215"/>
      <c r="B201" s="245"/>
      <c r="C201" s="246"/>
      <c r="D201" s="215"/>
      <c r="E201" s="216"/>
      <c r="F201" s="219"/>
      <c r="G201" s="220"/>
      <c r="H201" s="221"/>
      <c r="I201" s="220"/>
      <c r="J201" s="221"/>
      <c r="K201" s="83"/>
      <c r="L201" s="83"/>
      <c r="M201" s="83"/>
      <c r="N201" s="84"/>
      <c r="O201" s="85"/>
      <c r="P201" s="221"/>
      <c r="Q201" s="221"/>
      <c r="R201" s="221"/>
      <c r="S201" s="221"/>
      <c r="T201" s="244"/>
    </row>
    <row r="202" spans="1:20" x14ac:dyDescent="0.2">
      <c r="A202" s="215"/>
      <c r="B202" s="245"/>
      <c r="C202" s="246" t="s">
        <v>66</v>
      </c>
      <c r="D202" s="215"/>
      <c r="E202" s="247"/>
      <c r="F202" s="248"/>
      <c r="G202" s="251"/>
      <c r="H202" s="210"/>
      <c r="I202" s="251"/>
      <c r="J202" s="210"/>
      <c r="K202" s="55"/>
      <c r="L202" s="55"/>
      <c r="M202" s="55"/>
      <c r="N202" s="56"/>
      <c r="O202" s="57"/>
      <c r="P202" s="210"/>
      <c r="Q202" s="210"/>
      <c r="R202" s="210"/>
      <c r="S202" s="210"/>
      <c r="T202" s="243">
        <f>(T198*100%)/'Cav-Nax-Karaxanyan-Mayt'!T165</f>
        <v>0.16463191042876002</v>
      </c>
    </row>
    <row r="203" spans="1:20" x14ac:dyDescent="0.2">
      <c r="A203" s="215"/>
      <c r="B203" s="245"/>
      <c r="C203" s="246"/>
      <c r="D203" s="215"/>
      <c r="E203" s="247"/>
      <c r="F203" s="249"/>
      <c r="G203" s="251"/>
      <c r="H203" s="210"/>
      <c r="I203" s="251"/>
      <c r="J203" s="210"/>
      <c r="K203" s="55"/>
      <c r="L203" s="55"/>
      <c r="M203" s="55"/>
      <c r="N203" s="56"/>
      <c r="O203" s="57"/>
      <c r="P203" s="210"/>
      <c r="Q203" s="210"/>
      <c r="R203" s="210"/>
      <c r="S203" s="210"/>
      <c r="T203" s="243"/>
    </row>
    <row r="204" spans="1:20" x14ac:dyDescent="0.2">
      <c r="A204" s="215"/>
      <c r="B204" s="245"/>
      <c r="C204" s="246"/>
      <c r="D204" s="215"/>
      <c r="E204" s="247"/>
      <c r="F204" s="249"/>
      <c r="G204" s="251"/>
      <c r="H204" s="210"/>
      <c r="I204" s="251"/>
      <c r="J204" s="210"/>
      <c r="K204" s="55"/>
      <c r="L204" s="55"/>
      <c r="M204" s="58"/>
      <c r="N204" s="56"/>
      <c r="O204" s="57"/>
      <c r="P204" s="210"/>
      <c r="Q204" s="210"/>
      <c r="R204" s="210"/>
      <c r="S204" s="210"/>
      <c r="T204" s="243"/>
    </row>
    <row r="205" spans="1:20" x14ac:dyDescent="0.2">
      <c r="A205" s="215"/>
      <c r="B205" s="245"/>
      <c r="C205" s="246"/>
      <c r="D205" s="215"/>
      <c r="E205" s="247"/>
      <c r="F205" s="250"/>
      <c r="G205" s="251"/>
      <c r="H205" s="210"/>
      <c r="I205" s="251"/>
      <c r="J205" s="210"/>
      <c r="K205" s="55"/>
      <c r="L205" s="55"/>
      <c r="M205" s="55"/>
      <c r="N205" s="56"/>
      <c r="O205" s="57"/>
      <c r="P205" s="210"/>
      <c r="Q205" s="210"/>
      <c r="R205" s="210"/>
      <c r="S205" s="210"/>
      <c r="T205" s="243"/>
    </row>
    <row r="206" spans="1:20" ht="29.25" customHeight="1" x14ac:dyDescent="0.2">
      <c r="A206" s="61"/>
      <c r="B206" s="62"/>
      <c r="C206" s="258" t="s">
        <v>69</v>
      </c>
      <c r="D206" s="259"/>
      <c r="E206" s="260"/>
      <c r="F206" s="63"/>
      <c r="G206" s="64"/>
      <c r="H206" s="65"/>
      <c r="I206" s="64"/>
      <c r="J206" s="65"/>
      <c r="K206" s="66"/>
      <c r="L206" s="66"/>
      <c r="M206" s="66"/>
      <c r="N206" s="61"/>
      <c r="O206" s="67"/>
      <c r="P206" s="65"/>
      <c r="Q206" s="65"/>
      <c r="R206" s="65"/>
      <c r="S206" s="68"/>
      <c r="T206" s="69">
        <f>T202+T150+T126+T102+T78</f>
        <v>1.0000000000000002</v>
      </c>
    </row>
    <row r="207" spans="1:20" ht="29.25" customHeight="1" x14ac:dyDescent="0.2">
      <c r="A207" s="61"/>
      <c r="B207" s="62"/>
      <c r="C207" s="258" t="s">
        <v>67</v>
      </c>
      <c r="D207" s="259"/>
      <c r="E207" s="260"/>
      <c r="F207" s="63"/>
      <c r="G207" s="70"/>
      <c r="H207" s="65"/>
      <c r="I207" s="70"/>
      <c r="J207" s="65"/>
      <c r="K207" s="66"/>
      <c r="L207" s="66"/>
      <c r="M207" s="66"/>
      <c r="N207" s="61"/>
      <c r="O207" s="67"/>
      <c r="P207" s="65"/>
      <c r="Q207" s="65"/>
      <c r="R207" s="65"/>
      <c r="S207" s="65"/>
      <c r="T207" s="91">
        <f>'Cav-Nax-Karaxanyan-Mayt'!T165</f>
        <v>16180.24005461683</v>
      </c>
    </row>
    <row r="208" spans="1:20" ht="29.25" customHeight="1" x14ac:dyDescent="0.2">
      <c r="A208" s="56"/>
      <c r="B208" s="71"/>
      <c r="C208" s="261" t="s">
        <v>68</v>
      </c>
      <c r="D208" s="262"/>
      <c r="E208" s="263"/>
      <c r="F208" s="72"/>
      <c r="G208" s="73"/>
      <c r="H208" s="74"/>
      <c r="I208" s="73"/>
      <c r="J208" s="74"/>
      <c r="K208" s="55"/>
      <c r="L208" s="55"/>
      <c r="M208" s="55"/>
      <c r="N208" s="56"/>
      <c r="O208" s="57"/>
      <c r="P208" s="74"/>
      <c r="Q208" s="74"/>
      <c r="R208" s="74"/>
      <c r="S208" s="74"/>
      <c r="T208" s="92">
        <f>T207*0.2</f>
        <v>3236.0480109233663</v>
      </c>
    </row>
    <row r="209" spans="1:20" ht="29.25" customHeight="1" x14ac:dyDescent="0.2">
      <c r="A209" s="61"/>
      <c r="B209" s="62"/>
      <c r="C209" s="258" t="s">
        <v>67</v>
      </c>
      <c r="D209" s="259"/>
      <c r="E209" s="260"/>
      <c r="F209" s="63"/>
      <c r="G209" s="70"/>
      <c r="H209" s="65"/>
      <c r="I209" s="70"/>
      <c r="J209" s="65"/>
      <c r="K209" s="66"/>
      <c r="L209" s="66"/>
      <c r="M209" s="66"/>
      <c r="N209" s="61"/>
      <c r="O209" s="67"/>
      <c r="P209" s="65"/>
      <c r="Q209" s="65"/>
      <c r="R209" s="65"/>
      <c r="S209" s="65"/>
      <c r="T209" s="91">
        <f>T208+T207</f>
        <v>19416.288065540197</v>
      </c>
    </row>
    <row r="211" spans="1:20" ht="32.25" customHeight="1" x14ac:dyDescent="0.2">
      <c r="A211" s="255" t="s">
        <v>107</v>
      </c>
      <c r="B211" s="256"/>
      <c r="C211" s="256"/>
      <c r="D211" s="256"/>
      <c r="E211" s="256"/>
      <c r="F211" s="256"/>
      <c r="G211" s="256"/>
      <c r="H211" s="256"/>
      <c r="I211" s="256"/>
      <c r="J211" s="256"/>
      <c r="K211" s="256"/>
      <c r="L211" s="256"/>
      <c r="M211" s="256"/>
      <c r="N211" s="256"/>
      <c r="O211" s="256"/>
      <c r="P211" s="256"/>
      <c r="Q211" s="256"/>
      <c r="R211" s="256"/>
      <c r="S211" s="256"/>
      <c r="T211" s="256"/>
    </row>
    <row r="213" spans="1:20" ht="33" customHeight="1" x14ac:dyDescent="0.2">
      <c r="A213" s="257" t="s">
        <v>108</v>
      </c>
      <c r="B213" s="93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</row>
  </sheetData>
  <mergeCells count="738">
    <mergeCell ref="A202:A205"/>
    <mergeCell ref="B202:B205"/>
    <mergeCell ref="C202:C205"/>
    <mergeCell ref="D202:D205"/>
    <mergeCell ref="E202:E205"/>
    <mergeCell ref="F202:F205"/>
    <mergeCell ref="G202:G205"/>
    <mergeCell ref="A211:T211"/>
    <mergeCell ref="A213:T213"/>
    <mergeCell ref="S202:S205"/>
    <mergeCell ref="T202:T205"/>
    <mergeCell ref="C206:E206"/>
    <mergeCell ref="C207:E207"/>
    <mergeCell ref="C208:E208"/>
    <mergeCell ref="C209:E209"/>
    <mergeCell ref="H202:H205"/>
    <mergeCell ref="I202:I205"/>
    <mergeCell ref="J202:J205"/>
    <mergeCell ref="P202:P205"/>
    <mergeCell ref="Q202:Q205"/>
    <mergeCell ref="R202:R205"/>
    <mergeCell ref="R194:R197"/>
    <mergeCell ref="S194:S197"/>
    <mergeCell ref="T194:T197"/>
    <mergeCell ref="I198:I201"/>
    <mergeCell ref="J198:J201"/>
    <mergeCell ref="P198:P201"/>
    <mergeCell ref="Q198:Q201"/>
    <mergeCell ref="G194:G197"/>
    <mergeCell ref="R198:R201"/>
    <mergeCell ref="S198:S201"/>
    <mergeCell ref="T198:T201"/>
    <mergeCell ref="I194:I197"/>
    <mergeCell ref="J194:J197"/>
    <mergeCell ref="P194:P197"/>
    <mergeCell ref="Q194:Q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H150:H153"/>
    <mergeCell ref="A194:A197"/>
    <mergeCell ref="B194:B197"/>
    <mergeCell ref="C194:C197"/>
    <mergeCell ref="H186:H189"/>
    <mergeCell ref="H182:H185"/>
    <mergeCell ref="G170:G173"/>
    <mergeCell ref="H170:H173"/>
    <mergeCell ref="H166:H169"/>
    <mergeCell ref="G154:G157"/>
    <mergeCell ref="H154:H157"/>
    <mergeCell ref="H194:H197"/>
    <mergeCell ref="D194:D197"/>
    <mergeCell ref="E194:E197"/>
    <mergeCell ref="F194:F197"/>
    <mergeCell ref="S146:S149"/>
    <mergeCell ref="T146:T149"/>
    <mergeCell ref="A150:A153"/>
    <mergeCell ref="B150:B153"/>
    <mergeCell ref="C150:C153"/>
    <mergeCell ref="D150:D153"/>
    <mergeCell ref="E150:E153"/>
    <mergeCell ref="F150:F153"/>
    <mergeCell ref="G150:G153"/>
    <mergeCell ref="G146:G149"/>
    <mergeCell ref="H146:H149"/>
    <mergeCell ref="I146:I149"/>
    <mergeCell ref="J146:J149"/>
    <mergeCell ref="P146:P149"/>
    <mergeCell ref="Q146:Q149"/>
    <mergeCell ref="A146:A149"/>
    <mergeCell ref="B146:B149"/>
    <mergeCell ref="C146:C149"/>
    <mergeCell ref="D146:D149"/>
    <mergeCell ref="E146:E149"/>
    <mergeCell ref="F146:F149"/>
    <mergeCell ref="S150:S153"/>
    <mergeCell ref="T150:T153"/>
    <mergeCell ref="I150:I153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S118:S121"/>
    <mergeCell ref="T118:T121"/>
    <mergeCell ref="P118:P121"/>
    <mergeCell ref="Q118:Q121"/>
    <mergeCell ref="R118:R121"/>
    <mergeCell ref="R114:R117"/>
    <mergeCell ref="S114:S117"/>
    <mergeCell ref="T114:T117"/>
    <mergeCell ref="J126:J129"/>
    <mergeCell ref="P126:P129"/>
    <mergeCell ref="Q126:Q129"/>
    <mergeCell ref="R126:R129"/>
    <mergeCell ref="S126:S129"/>
    <mergeCell ref="T126:T129"/>
    <mergeCell ref="T122:T125"/>
    <mergeCell ref="J122:J125"/>
    <mergeCell ref="P122:P125"/>
    <mergeCell ref="Q122:Q125"/>
    <mergeCell ref="R122:R125"/>
    <mergeCell ref="S122:S125"/>
    <mergeCell ref="J118:J121"/>
    <mergeCell ref="A122:A125"/>
    <mergeCell ref="B122:B125"/>
    <mergeCell ref="C122:C125"/>
    <mergeCell ref="D122:D125"/>
    <mergeCell ref="E122:E125"/>
    <mergeCell ref="F122:F125"/>
    <mergeCell ref="G122:G125"/>
    <mergeCell ref="H122:H125"/>
    <mergeCell ref="H102:H105"/>
    <mergeCell ref="A118:A121"/>
    <mergeCell ref="G114:G117"/>
    <mergeCell ref="H114:H117"/>
    <mergeCell ref="G106:G109"/>
    <mergeCell ref="H106:H109"/>
    <mergeCell ref="T98:T101"/>
    <mergeCell ref="A102:A105"/>
    <mergeCell ref="B102:B105"/>
    <mergeCell ref="C102:C105"/>
    <mergeCell ref="D102:D105"/>
    <mergeCell ref="E102:E105"/>
    <mergeCell ref="F102:F105"/>
    <mergeCell ref="G102:G105"/>
    <mergeCell ref="G98:G101"/>
    <mergeCell ref="H98:H101"/>
    <mergeCell ref="I98:I101"/>
    <mergeCell ref="J98:J101"/>
    <mergeCell ref="P98:P101"/>
    <mergeCell ref="Q98:Q101"/>
    <mergeCell ref="A98:A101"/>
    <mergeCell ref="B98:B101"/>
    <mergeCell ref="C98:C101"/>
    <mergeCell ref="D98:D101"/>
    <mergeCell ref="E98:E101"/>
    <mergeCell ref="F98:F101"/>
    <mergeCell ref="S102:S105"/>
    <mergeCell ref="T102:T105"/>
    <mergeCell ref="I102:I105"/>
    <mergeCell ref="S98:S101"/>
    <mergeCell ref="T78:T81"/>
    <mergeCell ref="T74:T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I74:I77"/>
    <mergeCell ref="J74:J77"/>
    <mergeCell ref="P74:P77"/>
    <mergeCell ref="Q74:Q77"/>
    <mergeCell ref="R74:R77"/>
    <mergeCell ref="S74:S77"/>
    <mergeCell ref="A74:A77"/>
    <mergeCell ref="B74:B77"/>
    <mergeCell ref="C74:C77"/>
    <mergeCell ref="P78:P81"/>
    <mergeCell ref="Q78:Q81"/>
    <mergeCell ref="R78:R81"/>
    <mergeCell ref="S78:S81"/>
    <mergeCell ref="T70:T73"/>
    <mergeCell ref="P70:P73"/>
    <mergeCell ref="Q70:Q73"/>
    <mergeCell ref="R70:R73"/>
    <mergeCell ref="R66:R69"/>
    <mergeCell ref="S66:S69"/>
    <mergeCell ref="T66:T69"/>
    <mergeCell ref="A70:A73"/>
    <mergeCell ref="B70:B73"/>
    <mergeCell ref="G66:G69"/>
    <mergeCell ref="H66:H69"/>
    <mergeCell ref="I66:I69"/>
    <mergeCell ref="J66:J69"/>
    <mergeCell ref="J70:J73"/>
    <mergeCell ref="S70:S73"/>
    <mergeCell ref="S190:S193"/>
    <mergeCell ref="I182:I185"/>
    <mergeCell ref="J182:J185"/>
    <mergeCell ref="P182:P185"/>
    <mergeCell ref="Q182:Q185"/>
    <mergeCell ref="R182:R185"/>
    <mergeCell ref="D186:D189"/>
    <mergeCell ref="E186:E189"/>
    <mergeCell ref="F186:F189"/>
    <mergeCell ref="G186:G189"/>
    <mergeCell ref="T190:T193"/>
    <mergeCell ref="T186:T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I186:I189"/>
    <mergeCell ref="J186:J189"/>
    <mergeCell ref="P186:P189"/>
    <mergeCell ref="Q186:Q189"/>
    <mergeCell ref="R186:R189"/>
    <mergeCell ref="S186:S189"/>
    <mergeCell ref="J190:J193"/>
    <mergeCell ref="P190:P193"/>
    <mergeCell ref="Q190:Q193"/>
    <mergeCell ref="R190:R193"/>
    <mergeCell ref="A186:A189"/>
    <mergeCell ref="B186:B189"/>
    <mergeCell ref="C186:C189"/>
    <mergeCell ref="R178:R181"/>
    <mergeCell ref="S178:S181"/>
    <mergeCell ref="T178:T181"/>
    <mergeCell ref="A182:A185"/>
    <mergeCell ref="B182:B185"/>
    <mergeCell ref="C182:C185"/>
    <mergeCell ref="D182:D185"/>
    <mergeCell ref="E182:E185"/>
    <mergeCell ref="F182:F185"/>
    <mergeCell ref="G182:G185"/>
    <mergeCell ref="G178:G181"/>
    <mergeCell ref="H178:H181"/>
    <mergeCell ref="I178:I181"/>
    <mergeCell ref="J178:J181"/>
    <mergeCell ref="P178:P181"/>
    <mergeCell ref="Q178:Q181"/>
    <mergeCell ref="A178:A181"/>
    <mergeCell ref="B178:B181"/>
    <mergeCell ref="C178:C181"/>
    <mergeCell ref="D178:D181"/>
    <mergeCell ref="E178:E181"/>
    <mergeCell ref="F178:F181"/>
    <mergeCell ref="S182:S185"/>
    <mergeCell ref="T182:T185"/>
    <mergeCell ref="S174:S177"/>
    <mergeCell ref="T174:T177"/>
    <mergeCell ref="T170:T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I170:I173"/>
    <mergeCell ref="J170:J173"/>
    <mergeCell ref="P170:P173"/>
    <mergeCell ref="Q170:Q173"/>
    <mergeCell ref="R170:R173"/>
    <mergeCell ref="S170:S173"/>
    <mergeCell ref="A170:A173"/>
    <mergeCell ref="B170:B173"/>
    <mergeCell ref="C170:C173"/>
    <mergeCell ref="D170:D173"/>
    <mergeCell ref="E170:E173"/>
    <mergeCell ref="F170:F173"/>
    <mergeCell ref="I166:I169"/>
    <mergeCell ref="J166:J169"/>
    <mergeCell ref="P166:P169"/>
    <mergeCell ref="Q166:Q169"/>
    <mergeCell ref="R166:R169"/>
    <mergeCell ref="J174:J177"/>
    <mergeCell ref="P174:P177"/>
    <mergeCell ref="Q174:Q177"/>
    <mergeCell ref="R174:R177"/>
    <mergeCell ref="R162:R165"/>
    <mergeCell ref="S162:S165"/>
    <mergeCell ref="T162:T165"/>
    <mergeCell ref="A166:A169"/>
    <mergeCell ref="B166:B169"/>
    <mergeCell ref="C166:C169"/>
    <mergeCell ref="D166:D169"/>
    <mergeCell ref="E166:E169"/>
    <mergeCell ref="F166:F169"/>
    <mergeCell ref="G166:G169"/>
    <mergeCell ref="G162:G165"/>
    <mergeCell ref="H162:H165"/>
    <mergeCell ref="I162:I165"/>
    <mergeCell ref="J162:J165"/>
    <mergeCell ref="P162:P165"/>
    <mergeCell ref="Q162:Q165"/>
    <mergeCell ref="A162:A165"/>
    <mergeCell ref="B162:B165"/>
    <mergeCell ref="C162:C165"/>
    <mergeCell ref="D162:D165"/>
    <mergeCell ref="E162:E165"/>
    <mergeCell ref="F162:F165"/>
    <mergeCell ref="S166:S169"/>
    <mergeCell ref="T166:T169"/>
    <mergeCell ref="S158:S161"/>
    <mergeCell ref="T158:T161"/>
    <mergeCell ref="T154:T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I154:I157"/>
    <mergeCell ref="J154:J157"/>
    <mergeCell ref="P154:P157"/>
    <mergeCell ref="Q154:Q157"/>
    <mergeCell ref="R154:R157"/>
    <mergeCell ref="S154:S157"/>
    <mergeCell ref="A154:A157"/>
    <mergeCell ref="B154:B157"/>
    <mergeCell ref="C154:C157"/>
    <mergeCell ref="D154:D157"/>
    <mergeCell ref="E154:E157"/>
    <mergeCell ref="F154:F157"/>
    <mergeCell ref="I142:I145"/>
    <mergeCell ref="J142:J145"/>
    <mergeCell ref="P142:P145"/>
    <mergeCell ref="Q142:Q145"/>
    <mergeCell ref="R142:R145"/>
    <mergeCell ref="J158:J161"/>
    <mergeCell ref="P158:P161"/>
    <mergeCell ref="Q158:Q161"/>
    <mergeCell ref="R158:R161"/>
    <mergeCell ref="R146:R149"/>
    <mergeCell ref="J150:J153"/>
    <mergeCell ref="P150:P153"/>
    <mergeCell ref="Q150:Q153"/>
    <mergeCell ref="R150:R153"/>
    <mergeCell ref="H142:H145"/>
    <mergeCell ref="R138:R141"/>
    <mergeCell ref="S138:S141"/>
    <mergeCell ref="T138:T141"/>
    <mergeCell ref="A142:A145"/>
    <mergeCell ref="B142:B145"/>
    <mergeCell ref="C142:C145"/>
    <mergeCell ref="D142:D145"/>
    <mergeCell ref="E142:E145"/>
    <mergeCell ref="F142:F145"/>
    <mergeCell ref="G142:G145"/>
    <mergeCell ref="G138:G141"/>
    <mergeCell ref="H138:H141"/>
    <mergeCell ref="I138:I141"/>
    <mergeCell ref="J138:J141"/>
    <mergeCell ref="P138:P141"/>
    <mergeCell ref="Q138:Q141"/>
    <mergeCell ref="A138:A141"/>
    <mergeCell ref="B138:B141"/>
    <mergeCell ref="C138:C141"/>
    <mergeCell ref="D138:D141"/>
    <mergeCell ref="E138:E141"/>
    <mergeCell ref="F138:F141"/>
    <mergeCell ref="S142:S145"/>
    <mergeCell ref="T142:T145"/>
    <mergeCell ref="J134:J137"/>
    <mergeCell ref="P134:P137"/>
    <mergeCell ref="Q134:Q137"/>
    <mergeCell ref="R134:R137"/>
    <mergeCell ref="S134:S137"/>
    <mergeCell ref="T134:T137"/>
    <mergeCell ref="T130:T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I130:I133"/>
    <mergeCell ref="J130:J133"/>
    <mergeCell ref="P130:P133"/>
    <mergeCell ref="Q130:Q133"/>
    <mergeCell ref="R130:R133"/>
    <mergeCell ref="S130:S133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H118:H121"/>
    <mergeCell ref="I118:I121"/>
    <mergeCell ref="I122:I125"/>
    <mergeCell ref="B118:B121"/>
    <mergeCell ref="C118:C121"/>
    <mergeCell ref="D118:D121"/>
    <mergeCell ref="E118:E121"/>
    <mergeCell ref="F118:F121"/>
    <mergeCell ref="G118:G121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S110:S113"/>
    <mergeCell ref="T110:T113"/>
    <mergeCell ref="T106:T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I106:I109"/>
    <mergeCell ref="J106:J109"/>
    <mergeCell ref="P106:P109"/>
    <mergeCell ref="Q106:Q109"/>
    <mergeCell ref="R106:R109"/>
    <mergeCell ref="S106:S109"/>
    <mergeCell ref="A106:A109"/>
    <mergeCell ref="B106:B109"/>
    <mergeCell ref="C106:C109"/>
    <mergeCell ref="D106:D109"/>
    <mergeCell ref="E106:E109"/>
    <mergeCell ref="F106:F109"/>
    <mergeCell ref="I94:I97"/>
    <mergeCell ref="J94:J97"/>
    <mergeCell ref="P94:P97"/>
    <mergeCell ref="Q94:Q97"/>
    <mergeCell ref="R94:R97"/>
    <mergeCell ref="J110:J113"/>
    <mergeCell ref="P110:P113"/>
    <mergeCell ref="Q110:Q113"/>
    <mergeCell ref="R110:R113"/>
    <mergeCell ref="R98:R101"/>
    <mergeCell ref="J102:J105"/>
    <mergeCell ref="P102:P105"/>
    <mergeCell ref="Q102:Q105"/>
    <mergeCell ref="R102:R105"/>
    <mergeCell ref="H94:H97"/>
    <mergeCell ref="R90:R93"/>
    <mergeCell ref="S90:S93"/>
    <mergeCell ref="T90:T93"/>
    <mergeCell ref="A94:A97"/>
    <mergeCell ref="B94:B97"/>
    <mergeCell ref="C94:C97"/>
    <mergeCell ref="D94:D97"/>
    <mergeCell ref="E94:E97"/>
    <mergeCell ref="F94:F97"/>
    <mergeCell ref="G94:G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S94:S97"/>
    <mergeCell ref="T94:T97"/>
    <mergeCell ref="J86:J89"/>
    <mergeCell ref="P86:P89"/>
    <mergeCell ref="Q86:Q89"/>
    <mergeCell ref="R86:R89"/>
    <mergeCell ref="S86:S89"/>
    <mergeCell ref="T86:T89"/>
    <mergeCell ref="T82:T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I82:I85"/>
    <mergeCell ref="J82:J85"/>
    <mergeCell ref="P82:P85"/>
    <mergeCell ref="Q82:Q85"/>
    <mergeCell ref="R82:R85"/>
    <mergeCell ref="S82:S85"/>
    <mergeCell ref="A82:A85"/>
    <mergeCell ref="B82:B85"/>
    <mergeCell ref="C82:C85"/>
    <mergeCell ref="D82:D85"/>
    <mergeCell ref="E82:E85"/>
    <mergeCell ref="F82:F85"/>
    <mergeCell ref="G82:G85"/>
    <mergeCell ref="H82:H85"/>
    <mergeCell ref="H70:H73"/>
    <mergeCell ref="I70:I73"/>
    <mergeCell ref="C70:C73"/>
    <mergeCell ref="D70:D73"/>
    <mergeCell ref="E70:E73"/>
    <mergeCell ref="F70:F73"/>
    <mergeCell ref="G70:G73"/>
    <mergeCell ref="D74:D77"/>
    <mergeCell ref="E74:E77"/>
    <mergeCell ref="F74:F77"/>
    <mergeCell ref="G74:G77"/>
    <mergeCell ref="H74:H77"/>
    <mergeCell ref="J78:J81"/>
    <mergeCell ref="P66:P69"/>
    <mergeCell ref="Q66:Q69"/>
    <mergeCell ref="A66:A69"/>
    <mergeCell ref="B66:B69"/>
    <mergeCell ref="C66:C69"/>
    <mergeCell ref="D66:D69"/>
    <mergeCell ref="E66:E69"/>
    <mergeCell ref="F66:F69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R62:R65"/>
    <mergeCell ref="S62:S65"/>
    <mergeCell ref="T62:T65"/>
    <mergeCell ref="T58:T61"/>
    <mergeCell ref="I58:I61"/>
    <mergeCell ref="J58:J61"/>
    <mergeCell ref="P58:P61"/>
    <mergeCell ref="Q58:Q61"/>
    <mergeCell ref="R58:R61"/>
    <mergeCell ref="S58:S61"/>
    <mergeCell ref="J62:J65"/>
    <mergeCell ref="P62:P65"/>
    <mergeCell ref="Q62:Q65"/>
    <mergeCell ref="E50:E53"/>
    <mergeCell ref="F50:F53"/>
    <mergeCell ref="S54:S57"/>
    <mergeCell ref="T54:T57"/>
    <mergeCell ref="A58:A61"/>
    <mergeCell ref="B58:B61"/>
    <mergeCell ref="C58:C61"/>
    <mergeCell ref="D58:D61"/>
    <mergeCell ref="E58:E61"/>
    <mergeCell ref="F58:F61"/>
    <mergeCell ref="G58:G61"/>
    <mergeCell ref="H58:H61"/>
    <mergeCell ref="H54:H57"/>
    <mergeCell ref="I54:I57"/>
    <mergeCell ref="J54:J57"/>
    <mergeCell ref="P54:P57"/>
    <mergeCell ref="Q54:Q57"/>
    <mergeCell ref="R54:R57"/>
    <mergeCell ref="C42:C45"/>
    <mergeCell ref="D42:D45"/>
    <mergeCell ref="E42:E45"/>
    <mergeCell ref="F42:F45"/>
    <mergeCell ref="R50:R53"/>
    <mergeCell ref="S50:S53"/>
    <mergeCell ref="T50:T53"/>
    <mergeCell ref="A54:A57"/>
    <mergeCell ref="B54:B57"/>
    <mergeCell ref="C54:C57"/>
    <mergeCell ref="D54:D57"/>
    <mergeCell ref="E54:E57"/>
    <mergeCell ref="F54:F57"/>
    <mergeCell ref="G54:G57"/>
    <mergeCell ref="G50:G53"/>
    <mergeCell ref="H50:H53"/>
    <mergeCell ref="I50:I53"/>
    <mergeCell ref="J50:J53"/>
    <mergeCell ref="P50:P53"/>
    <mergeCell ref="Q50:Q53"/>
    <mergeCell ref="A50:A53"/>
    <mergeCell ref="B50:B53"/>
    <mergeCell ref="C50:C53"/>
    <mergeCell ref="D50:D53"/>
    <mergeCell ref="J46:J49"/>
    <mergeCell ref="P46:P49"/>
    <mergeCell ref="Q46:Q49"/>
    <mergeCell ref="R46:R49"/>
    <mergeCell ref="S46:S49"/>
    <mergeCell ref="T46:T49"/>
    <mergeCell ref="T42:T45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I42:I45"/>
    <mergeCell ref="J42:J45"/>
    <mergeCell ref="P42:P45"/>
    <mergeCell ref="Q42:Q45"/>
    <mergeCell ref="R42:R45"/>
    <mergeCell ref="S42:S45"/>
    <mergeCell ref="A42:A45"/>
    <mergeCell ref="B42:B45"/>
    <mergeCell ref="A34:A37"/>
    <mergeCell ref="B34:B37"/>
    <mergeCell ref="C34:C37"/>
    <mergeCell ref="D34:D37"/>
    <mergeCell ref="E34:E37"/>
    <mergeCell ref="I38:I41"/>
    <mergeCell ref="J38:J41"/>
    <mergeCell ref="P38:P41"/>
    <mergeCell ref="Q38:Q41"/>
    <mergeCell ref="Q26:Q29"/>
    <mergeCell ref="R26:R29"/>
    <mergeCell ref="S26:S29"/>
    <mergeCell ref="A26:A29"/>
    <mergeCell ref="B26:B29"/>
    <mergeCell ref="C26:C29"/>
    <mergeCell ref="G42:G45"/>
    <mergeCell ref="H42:H45"/>
    <mergeCell ref="H38:H41"/>
    <mergeCell ref="R34:R37"/>
    <mergeCell ref="S34:S37"/>
    <mergeCell ref="A38:A41"/>
    <mergeCell ref="B38:B41"/>
    <mergeCell ref="C38:C41"/>
    <mergeCell ref="D38:D41"/>
    <mergeCell ref="E38:E41"/>
    <mergeCell ref="F38:F41"/>
    <mergeCell ref="G38:G41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J30:J33"/>
    <mergeCell ref="P30:P33"/>
    <mergeCell ref="Q30:Q33"/>
    <mergeCell ref="R30:R33"/>
    <mergeCell ref="F34:F37"/>
    <mergeCell ref="S38:S41"/>
    <mergeCell ref="T38:T41"/>
    <mergeCell ref="S30:S33"/>
    <mergeCell ref="T30:T33"/>
    <mergeCell ref="T34:T37"/>
    <mergeCell ref="R38:R41"/>
    <mergeCell ref="D26:D29"/>
    <mergeCell ref="E26:E29"/>
    <mergeCell ref="F26:F29"/>
    <mergeCell ref="G26:G29"/>
    <mergeCell ref="H26:H29"/>
    <mergeCell ref="H22:H25"/>
    <mergeCell ref="R18:R21"/>
    <mergeCell ref="S18:S21"/>
    <mergeCell ref="T18:T21"/>
    <mergeCell ref="I18:I21"/>
    <mergeCell ref="J18:J21"/>
    <mergeCell ref="P18:P21"/>
    <mergeCell ref="Q18:Q21"/>
    <mergeCell ref="S22:S25"/>
    <mergeCell ref="T22:T25"/>
    <mergeCell ref="I22:I25"/>
    <mergeCell ref="J22:J25"/>
    <mergeCell ref="P22:P25"/>
    <mergeCell ref="Q22:Q25"/>
    <mergeCell ref="R22:R25"/>
    <mergeCell ref="T26:T29"/>
    <mergeCell ref="I26:I29"/>
    <mergeCell ref="J26:J29"/>
    <mergeCell ref="P26:P29"/>
    <mergeCell ref="A22:A25"/>
    <mergeCell ref="B22:B25"/>
    <mergeCell ref="C22:C25"/>
    <mergeCell ref="D22:D25"/>
    <mergeCell ref="E22:E25"/>
    <mergeCell ref="F22:F25"/>
    <mergeCell ref="G22:G25"/>
    <mergeCell ref="G18:G21"/>
    <mergeCell ref="H18:H21"/>
    <mergeCell ref="A18:A21"/>
    <mergeCell ref="B18:B21"/>
    <mergeCell ref="C18:C21"/>
    <mergeCell ref="D18:D21"/>
    <mergeCell ref="E18:E21"/>
    <mergeCell ref="F18:F21"/>
    <mergeCell ref="S13:S15"/>
    <mergeCell ref="T13:T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A11:T11"/>
    <mergeCell ref="A12:T12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</mergeCells>
  <conditionalFormatting sqref="K160">
    <cfRule type="duplicateValues" dxfId="6" priority="7" stopIfTrue="1"/>
  </conditionalFormatting>
  <conditionalFormatting sqref="K172:L172">
    <cfRule type="duplicateValues" dxfId="5" priority="6" stopIfTrue="1"/>
  </conditionalFormatting>
  <conditionalFormatting sqref="K200:L200 K204:L204">
    <cfRule type="duplicateValues" dxfId="4" priority="5" stopIfTrue="1"/>
  </conditionalFormatting>
  <conditionalFormatting sqref="K76:L76 K80:L80">
    <cfRule type="duplicateValues" dxfId="3" priority="4" stopIfTrue="1"/>
  </conditionalFormatting>
  <conditionalFormatting sqref="K100:L100 K104:L104">
    <cfRule type="duplicateValues" dxfId="2" priority="3" stopIfTrue="1"/>
  </conditionalFormatting>
  <conditionalFormatting sqref="K124:L124 K128:L128">
    <cfRule type="duplicateValues" dxfId="1" priority="2" stopIfTrue="1"/>
  </conditionalFormatting>
  <conditionalFormatting sqref="K148:L148 K152:L152">
    <cfRule type="duplicateValues" dxfId="0" priority="1" stopIfTrue="1"/>
  </conditionalFormatting>
  <pageMargins left="0.98425196850393704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3" manualBreakCount="3">
    <brk id="61" max="19" man="1"/>
    <brk id="121" max="19" man="1"/>
    <brk id="181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Cav-Nax-Karaxanyan-Mayt</vt:lpstr>
      <vt:lpstr>Cav-Nax-Karaxanyan-Mayt (%)</vt:lpstr>
      <vt:lpstr>'Cav-Nax-Karaxanyan-Mayt'!Print_Area</vt:lpstr>
      <vt:lpstr>'Cav-Nax-Karaxanyan-Mayt (%)'!Print_Area</vt:lpstr>
      <vt:lpstr>'Cav-Nax-Karaxanyan-Mayt'!Print_Titles</vt:lpstr>
      <vt:lpstr>'Cav-Nax-Karaxanyan-Mayt (%)'!Print_Titles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2023-10-17T09:01:31Z</cp:lastPrinted>
  <dcterms:created xsi:type="dcterms:W3CDTF">2008-11-12T05:43:34Z</dcterms:created>
  <dcterms:modified xsi:type="dcterms:W3CDTF">2024-03-20T11:02:38Z</dcterms:modified>
</cp:coreProperties>
</file>